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2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ily Summary" sheetId="1" state="visible" r:id="rId3"/>
    <sheet name="Dashboard" sheetId="2" state="visible" r:id="rId4"/>
    <sheet name="Alert Rules" sheetId="3" state="visible" r:id="rId5"/>
    <sheet name="How It Works" sheetId="4" state="visible" r:id="rId6"/>
  </sheets>
  <definedNames>
    <definedName function="false" hidden="true" localSheetId="0" name="_xlnm._FilterDatabase" vbProcedure="false">'Daily Summary'!$A$1:$K$185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<sst xmlns="http://schemas.openxmlformats.org/spreadsheetml/2006/main" count="101" uniqueCount="99">
  <si>
    <t xml:space="preserve">Date</t>
  </si>
  <si>
    <t xml:space="preserve">Avg Temp (°C)</t>
  </si>
  <si>
    <t xml:space="preserve">Min Temp (°C)</t>
  </si>
  <si>
    <t xml:space="preserve">Max Temp (°C)</t>
  </si>
  <si>
    <t xml:space="preserve">Std Dev (°C)</t>
  </si>
  <si>
    <t xml:space="preserve">Hours &gt;75°C</t>
  </si>
  <si>
    <t xml:space="preserve">Hours &gt;85°C</t>
  </si>
  <si>
    <t xml:space="preserve">7-Day Avg Temp</t>
  </si>
  <si>
    <t xml:space="preserve">7-Day Max Temp</t>
  </si>
  <si>
    <t xml:space="preserve">Status</t>
  </si>
  <si>
    <t xml:space="preserve">Daily Change (°C)</t>
  </si>
  <si>
    <t xml:space="preserve">SKYBRIDGE MANUFACTURING — EQUIPMENT MONITORING DASHBOARD</t>
  </si>
  <si>
    <t xml:space="preserve">Machine Temperature Analysis (Jul – Dec 2023)</t>
  </si>
  <si>
    <t xml:space="preserve">CURRENT MACHINE STATUS</t>
  </si>
  <si>
    <t xml:space="preserve">Most Recent Date</t>
  </si>
  <si>
    <t xml:space="preserve">Current Avg Temp (°C)</t>
  </si>
  <si>
    <t xml:space="preserve">Current Max Temp (°C)</t>
  </si>
  <si>
    <t xml:space="preserve">7-Day Avg Temp (°C)</t>
  </si>
  <si>
    <t xml:space="preserve">7-Day Max Temp (°C)</t>
  </si>
  <si>
    <t xml:space="preserve">Today's Warning Hours</t>
  </si>
  <si>
    <t xml:space="preserve">Today's Critical Hours</t>
  </si>
  <si>
    <t xml:space="preserve">Current Status</t>
  </si>
  <si>
    <t xml:space="preserve">6-MONTH OVERVIEW</t>
  </si>
  <si>
    <t xml:space="preserve">Total Days Monitored</t>
  </si>
  <si>
    <t xml:space="preserve">Overall Avg Temp (°C)</t>
  </si>
  <si>
    <t xml:space="preserve">Overall Max Temp (°C)</t>
  </si>
  <si>
    <t xml:space="preserve">Days with Warnings (&gt;6 hrs above 75°C)</t>
  </si>
  <si>
    <t xml:space="preserve">Days with Critical Readings (&gt;85°C)</t>
  </si>
  <si>
    <t xml:space="preserve">% Days Normal</t>
  </si>
  <si>
    <t xml:space="preserve">% Days Warning</t>
  </si>
  <si>
    <t xml:space="preserve">% Days Critical</t>
  </si>
  <si>
    <t xml:space="preserve">MAINTENANCE ALERT SYSTEM</t>
  </si>
  <si>
    <t xml:space="preserve">Rule-Based Monitoring — Train in Python, Deploy in Excel</t>
  </si>
  <si>
    <t xml:space="preserve">THRESHOLD SETTINGS (Adjust these to tune sensitivity)</t>
  </si>
  <si>
    <t xml:space="preserve">Parameter</t>
  </si>
  <si>
    <t xml:space="preserve">Value</t>
  </si>
  <si>
    <t xml:space="preserve">What It Means</t>
  </si>
  <si>
    <t xml:space="preserve">Warning Temperature (°C)</t>
  </si>
  <si>
    <t xml:space="preserve">If max temp exceeds this → WARNING</t>
  </si>
  <si>
    <t xml:space="preserve">Critical Temperature (°C)</t>
  </si>
  <si>
    <t xml:space="preserve">If max temp exceeds this → CRITICAL</t>
  </si>
  <si>
    <t xml:space="preserve">Max Warning Hours (normal)</t>
  </si>
  <si>
    <t xml:space="preserve">More warning hours than this → elevate status</t>
  </si>
  <si>
    <t xml:space="preserve">Degradation Alert: 7-Day Avg (°C)</t>
  </si>
  <si>
    <t xml:space="preserve">If 7-day avg exceeds this → DEGRADATION ALERT</t>
  </si>
  <si>
    <t xml:space="preserve">Volatility Alert: Std Dev (°C)</t>
  </si>
  <si>
    <t xml:space="preserve">If daily std dev exceeds this → INSTABILITY ALERT</t>
  </si>
  <si>
    <t xml:space="preserve">LAST 14 DAYS — ALERT ASSESSMENT</t>
  </si>
  <si>
    <t xml:space="preserve">Max Temp</t>
  </si>
  <si>
    <t xml:space="preserve">Degradation?</t>
  </si>
  <si>
    <t xml:space="preserve">Unstable?</t>
  </si>
  <si>
    <t xml:space="preserve">Action Required</t>
  </si>
  <si>
    <t xml:space="preserve">PREDICTIVE MAINTENANCE ROI</t>
  </si>
  <si>
    <t xml:space="preserve">Unplanned Shutdown Cost ($/hour)</t>
  </si>
  <si>
    <t xml:space="preserve">Avg Unplanned Downtime (hours)</t>
  </si>
  <si>
    <t xml:space="preserve">Total Unplanned Cost</t>
  </si>
  <si>
    <t xml:space="preserve">Planned Maintenance Cost ($/hour)</t>
  </si>
  <si>
    <t xml:space="preserve">Planned Maintenance Duration (hours)</t>
  </si>
  <si>
    <t xml:space="preserve">Total Planned Cost</t>
  </si>
  <si>
    <t xml:space="preserve">Savings Per Event</t>
  </si>
  <si>
    <t xml:space="preserve">Events Prevented Per Year</t>
  </si>
  <si>
    <t xml:space="preserve">ANNUAL SAVINGS</t>
  </si>
  <si>
    <t xml:space="preserve">HOW THE ANALYSIS WORKS — A BEGINNER'S GUIDE</t>
  </si>
  <si>
    <t xml:space="preserve">WHAT WE DID</t>
  </si>
  <si>
    <t xml:space="preserve">1. Aggregated Hourly → Daily</t>
  </si>
  <si>
    <t xml:space="preserve">4,393 hourly readings summarized into 184 daily rows (avg, min, max, std dev, warning/critical hours).</t>
  </si>
  <si>
    <t xml:space="preserve">2. Added Rolling Metrics</t>
  </si>
  <si>
    <t xml:space="preserve">7-day moving average and 7-day max — these smooth out daily noise and reveal the degradation trend.</t>
  </si>
  <si>
    <t xml:space="preserve">3. Classified Each Day</t>
  </si>
  <si>
    <t xml:space="preserve">IF formula: &gt;85°C readings = CRITICAL, &gt;6 warning hours = WARNING, else NORMAL.</t>
  </si>
  <si>
    <t xml:space="preserve">4. Built the Dashboard</t>
  </si>
  <si>
    <t xml:space="preserve">Charts showing the temperature trend and anomaly frequency — a visual early warning system.</t>
  </si>
  <si>
    <t xml:space="preserve">5. Created Alert Rules</t>
  </si>
  <si>
    <t xml:space="preserve">Adjustable thresholds so operations teams can tune sensitivity. Blue cells = change these!</t>
  </si>
  <si>
    <t xml:space="preserve">6. Calculated ROI</t>
  </si>
  <si>
    <t xml:space="preserve">Planned vs unplanned maintenance costs — proving the value of predictive analytics to leadership.</t>
  </si>
  <si>
    <t xml:space="preserve">KEY EXCEL FUNCTIONS USED</t>
  </si>
  <si>
    <t xml:space="preserve">AVERAGE(range)</t>
  </si>
  <si>
    <t xml:space="preserve">Daily and rolling averages — the backbone of trend analysis</t>
  </si>
  <si>
    <t xml:space="preserve">MAX(range)</t>
  </si>
  <si>
    <t xml:space="preserve">Rolling max over 7 days — catches the worst spike in the window</t>
  </si>
  <si>
    <t xml:space="preserve">STDEV(range)</t>
  </si>
  <si>
    <t xml:space="preserve">Standard deviation — measures volatility (instability = early warning sign)</t>
  </si>
  <si>
    <t xml:space="preserve">COUNTIF(range, criteria)</t>
  </si>
  <si>
    <t xml:space="preserve">Counts days matching a condition — 'how many CRITICAL days?'</t>
  </si>
  <si>
    <t xml:space="preserve">IF(condition, true, false)</t>
  </si>
  <si>
    <t xml:space="preserve">Classification logic — assigns NORMAL / WARNING / CRITICAL</t>
  </si>
  <si>
    <t xml:space="preserve">Conditional Formatting</t>
  </si>
  <si>
    <t xml:space="preserve">Colors cells automatically based on values — red for critical, orange for warning, green for normal</t>
  </si>
  <si>
    <t xml:space="preserve">THE BUSINESS TAKEAWAY</t>
  </si>
  <si>
    <t xml:space="preserve">By monitoring temperature trends, rolling statistics, and anomaly frequency,</t>
  </si>
  <si>
    <t xml:space="preserve">SkyBridge can catch machine degradation 1-2 weeks before failure.</t>
  </si>
  <si>
    <t xml:space="preserve">That's the difference between a $40,000 planned repair and a $240,000+ emergency shutdown.</t>
  </si>
  <si>
    <t xml:space="preserve">WHAT PYTHON ADDS</t>
  </si>
  <si>
    <t xml:space="preserve">Excel handles the monitoring and alerting beautifully. Python adds:</t>
  </si>
  <si>
    <t xml:space="preserve">• Feature engineering (temp_change_1h, anomaly_count_24h) at hourly granularity</t>
  </si>
  <si>
    <t xml:space="preserve">• Machine learning classifiers (Decision Trees, Random Forest) that learn patterns automatically</t>
  </si>
  <si>
    <t xml:space="preserve">• The ability to process thousands of sensors simultaneously</t>
  </si>
  <si>
    <t xml:space="preserve">Excel = deploy &amp; monitor. Python = build &amp; train. Both matter.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</si>
</sst>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yyyy\-mm\-dd"/>
    <numFmt numFmtId="166" formatCode="0.0"/>
    <numFmt numFmtId="167" formatCode="0.00"/>
    <numFmt numFmtId="168" formatCode="#,##0"/>
    <numFmt numFmtId="169" formatCode="\+0.0;\-0.0;0.0"/>
    <numFmt numFmtId="170" formatCode="@"/>
    <numFmt numFmtId="171" formatCode="0.0%"/>
    <numFmt numFmtId="172" formatCode="\$#,##0"/>
  </numFmts>
  <fonts count="1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b val="true"/>
      <sz val="14"/>
      <color rgb="FFFFFFFF"/>
      <name val="Arial"/>
      <family val="0"/>
      <charset val="1"/>
    </font>
    <font>
      <i val="true"/>
      <sz val="11"/>
      <color rgb="FFFFFFFF"/>
      <name val="Arial"/>
      <family val="0"/>
      <charset val="1"/>
    </font>
    <font>
      <b val="true"/>
      <sz val="12"/>
      <color rgb="FF1B2A4A"/>
      <name val="Arial"/>
      <family val="0"/>
      <charset val="1"/>
    </font>
    <font>
      <b val="true"/>
      <sz val="11"/>
      <color rgb="FF1B2A4A"/>
      <name val="Arial"/>
      <family val="0"/>
      <charset val="1"/>
    </font>
    <font>
      <sz val="10"/>
      <color rgb="FF0000FF"/>
      <name val="Arial"/>
      <family val="0"/>
      <charset val="1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  <font>
      <b val="true"/>
      <sz val="10"/>
      <color rgb="FF000000"/>
      <name val="Calibri"/>
      <family val="2"/>
    </font>
    <font>
      <b val="true"/>
      <sz val="12"/>
      <color rgb="FF0000FF"/>
      <name val="Arial"/>
      <family val="0"/>
      <charset val="1"/>
    </font>
    <font>
      <sz val="10"/>
      <color rgb="FF333333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b val="true"/>
      <sz val="12"/>
      <color rgb="FF27AE60"/>
      <name val="Arial"/>
      <family val="0"/>
      <charset val="1"/>
    </font>
    <font>
      <b val="true"/>
      <sz val="14"/>
      <color rgb="FF27AE60"/>
      <name val="Arial"/>
      <family val="0"/>
      <charset val="1"/>
    </font>
    <font>
      <b val="true"/>
      <sz val="10"/>
      <color rgb="FF2D8C8C"/>
      <name val="Arial"/>
      <family val="0"/>
      <charset val="1"/>
    </font>
  </fonts>
  <fills count="13">
    <fill>
      <patternFill patternType="none"/>
    </fill>
    <fill>
      <patternFill patternType="gray125"/>
    </fill>
    <fill>
      <patternFill patternType="solid">
        <fgColor rgb="FF1B2A4A"/>
        <bgColor rgb="FF333333"/>
      </patternFill>
    </fill>
    <fill>
      <patternFill patternType="solid">
        <fgColor rgb="FF2D8C8C"/>
        <bgColor rgb="FF4A7EBB"/>
      </patternFill>
    </fill>
    <fill>
      <patternFill patternType="solid">
        <fgColor rgb="FFF39C12"/>
        <bgColor rgb="FFD4A843"/>
      </patternFill>
    </fill>
    <fill>
      <patternFill patternType="solid">
        <fgColor rgb="FFE74C3C"/>
        <bgColor rgb="FFBE4B48"/>
      </patternFill>
    </fill>
    <fill>
      <patternFill patternType="solid">
        <fgColor rgb="FFD4A843"/>
        <bgColor rgb="FFF39C12"/>
      </patternFill>
    </fill>
    <fill>
      <patternFill patternType="solid">
        <fgColor rgb="FFC67B5C"/>
        <bgColor rgb="FFD4A843"/>
      </patternFill>
    </fill>
    <fill>
      <patternFill patternType="solid">
        <fgColor rgb="FFFFF8F0"/>
        <bgColor rgb="FFFEF9E7"/>
      </patternFill>
    </fill>
    <fill>
      <patternFill patternType="solid">
        <fgColor rgb="FF2C3E6B"/>
        <bgColor rgb="FF333333"/>
      </patternFill>
    </fill>
    <fill>
      <patternFill patternType="solid">
        <fgColor rgb="FFE0F0F0"/>
        <bgColor rgb="FFD5F5E3"/>
      </patternFill>
    </fill>
    <fill>
      <patternFill patternType="solid">
        <fgColor rgb="FFFFF3D6"/>
        <bgColor rgb="FFFEF9E7"/>
      </patternFill>
    </fill>
    <fill>
      <patternFill patternType="solid">
        <fgColor rgb="FFD5F5E3"/>
        <bgColor rgb="FFE0F0F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8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8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8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0" fillId="8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8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0" fillId="8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9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9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1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1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8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9" fillId="11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9" fillId="11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9" fillId="11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9" fillId="11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9" fillId="11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11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9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9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5" fillId="11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5" fillId="11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2" fontId="9" fillId="11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1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2" fontId="17" fillId="1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8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7">
    <dxf>
      <fill>
        <patternFill patternType="solid">
          <fgColor rgb="FF1B2A4A"/>
          <bgColor rgb="FF000000"/>
        </patternFill>
      </fill>
    </dxf>
    <dxf>
      <fill>
        <patternFill patternType="solid">
          <fgColor rgb="FFFFF8F0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fgColor rgb="FF2D8C8C"/>
          <bgColor rgb="FF000000"/>
        </patternFill>
      </fill>
    </dxf>
    <dxf>
      <fill>
        <patternFill patternType="solid">
          <fgColor rgb="FFFADBD8"/>
          <bgColor rgb="FF000000"/>
        </patternFill>
      </fill>
    </dxf>
    <dxf>
      <fill>
        <patternFill patternType="solid">
          <fgColor rgb="FFFEF9E7"/>
          <bgColor rgb="FF000000"/>
        </patternFill>
      </fill>
    </dxf>
    <dxf>
      <fill>
        <patternFill patternType="solid">
          <fgColor rgb="FFE74C3C"/>
          <bgColor rgb="FF000000"/>
        </patternFill>
      </fill>
    </dxf>
    <dxf>
      <fill>
        <patternFill patternType="solid">
          <fgColor rgb="FFF39C12"/>
          <bgColor rgb="FF000000"/>
        </patternFill>
      </fill>
    </dxf>
    <dxf>
      <fill>
        <patternFill patternType="solid">
          <fgColor rgb="FFD4A843"/>
          <bgColor rgb="FF000000"/>
        </patternFill>
      </fill>
    </dxf>
    <dxf>
      <fill>
        <patternFill patternType="solid">
          <fgColor rgb="FFC67B5C"/>
          <bgColor rgb="FF000000"/>
        </patternFill>
      </fill>
    </dxf>
    <dxf>
      <fill>
        <patternFill patternType="solid">
          <fgColor rgb="FFD5F5E3"/>
          <bgColor rgb="FF000000"/>
        </patternFill>
      </fill>
    </dxf>
    <dxf>
      <fill>
        <patternFill patternType="solid">
          <fgColor rgb="FF27AE60"/>
          <bgColor rgb="FF000000"/>
        </patternFill>
      </fill>
    </dxf>
    <dxf>
      <font>
        <b val="1"/>
        <color rgb="FFE74C3C"/>
      </font>
      <fill>
        <patternFill>
          <bgColor rgb="FFFADBD8"/>
        </patternFill>
      </fill>
    </dxf>
    <dxf>
      <font>
        <b val="1"/>
        <color rgb="FFF39C12"/>
      </font>
      <fill>
        <patternFill>
          <bgColor rgb="FFFEF9E7"/>
        </patternFill>
      </fill>
    </dxf>
    <dxf>
      <font>
        <b val="1"/>
        <color rgb="FF27AE60"/>
      </font>
      <fill>
        <patternFill>
          <bgColor rgb="FFD5F5E3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27AE60"/>
      <rgbColor rgb="FFCCCCCC"/>
      <rgbColor rgb="FF878787"/>
      <rgbColor rgb="FF9999FF"/>
      <rgbColor rgb="FFBE4B48"/>
      <rgbColor rgb="FFFFF3D6"/>
      <rgbColor rgb="FFE0F0F0"/>
      <rgbColor rgb="FF660066"/>
      <rgbColor rgb="FFC67B5C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9F9F9"/>
      <rgbColor rgb="FFD5F5E3"/>
      <rgbColor rgb="FFFEF9E7"/>
      <rgbColor rgb="FFFFF8F0"/>
      <rgbColor rgb="FFFF99CC"/>
      <rgbColor rgb="FFCC99FF"/>
      <rgbColor rgb="FFFADBD8"/>
      <rgbColor rgb="FF4F81BD"/>
      <rgbColor rgb="FF33CCCC"/>
      <rgbColor rgb="FF99CC00"/>
      <rgbColor rgb="FFD4A843"/>
      <rgbColor rgb="FFF39C12"/>
      <rgbColor rgb="FFE74C3C"/>
      <rgbColor rgb="FF4A7EBB"/>
      <rgbColor rgb="FF969696"/>
      <rgbColor rgb="FF1B2A4A"/>
      <rgbColor rgb="FF2D8C8C"/>
      <rgbColor rgb="FF003300"/>
      <rgbColor rgb="FF333300"/>
      <rgbColor rgb="FF993300"/>
      <rgbColor rgb="FF993366"/>
      <rgbColor rgb="FF2C3E6B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Average Daily Temperature — 6 Month Trend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'Daily Summary'!B1</c:f>
              <c:strCache>
                <c:ptCount val="1"/>
                <c:pt idx="0">
                  <c:v>Avg Temp (°C)</c:v>
                </c:pt>
              </c:strCache>
            </c:strRef>
          </c:tx>
          <c:spPr>
            <a:solidFill>
              <a:srgbClr val="4a7ebb"/>
            </a:solidFill>
            <a:ln w="1008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'Daily Summary'!$A$2:$A$185</c:f>
              <c:strCache>
                <c:ptCount val="184"/>
                <c:pt idx="0">
                  <c:v>2023-07-01</c:v>
                </c:pt>
                <c:pt idx="1">
                  <c:v>2023-07-02</c:v>
                </c:pt>
                <c:pt idx="2">
                  <c:v>2023-07-03</c:v>
                </c:pt>
                <c:pt idx="3">
                  <c:v>2023-07-04</c:v>
                </c:pt>
                <c:pt idx="4">
                  <c:v>2023-07-05</c:v>
                </c:pt>
                <c:pt idx="5">
                  <c:v>2023-07-06</c:v>
                </c:pt>
                <c:pt idx="6">
                  <c:v>2023-07-07</c:v>
                </c:pt>
                <c:pt idx="7">
                  <c:v>2023-07-08</c:v>
                </c:pt>
                <c:pt idx="8">
                  <c:v>2023-07-09</c:v>
                </c:pt>
                <c:pt idx="9">
                  <c:v>2023-07-10</c:v>
                </c:pt>
                <c:pt idx="10">
                  <c:v>2023-07-11</c:v>
                </c:pt>
                <c:pt idx="11">
                  <c:v>2023-07-12</c:v>
                </c:pt>
                <c:pt idx="12">
                  <c:v>2023-07-13</c:v>
                </c:pt>
                <c:pt idx="13">
                  <c:v>2023-07-14</c:v>
                </c:pt>
                <c:pt idx="14">
                  <c:v>2023-07-15</c:v>
                </c:pt>
                <c:pt idx="15">
                  <c:v>2023-07-16</c:v>
                </c:pt>
                <c:pt idx="16">
                  <c:v>2023-07-17</c:v>
                </c:pt>
                <c:pt idx="17">
                  <c:v>2023-07-18</c:v>
                </c:pt>
                <c:pt idx="18">
                  <c:v>2023-07-19</c:v>
                </c:pt>
                <c:pt idx="19">
                  <c:v>2023-07-20</c:v>
                </c:pt>
                <c:pt idx="20">
                  <c:v>2023-07-21</c:v>
                </c:pt>
                <c:pt idx="21">
                  <c:v>2023-07-22</c:v>
                </c:pt>
                <c:pt idx="22">
                  <c:v>2023-07-23</c:v>
                </c:pt>
                <c:pt idx="23">
                  <c:v>2023-07-24</c:v>
                </c:pt>
                <c:pt idx="24">
                  <c:v>2023-07-25</c:v>
                </c:pt>
                <c:pt idx="25">
                  <c:v>2023-07-26</c:v>
                </c:pt>
                <c:pt idx="26">
                  <c:v>2023-07-27</c:v>
                </c:pt>
                <c:pt idx="27">
                  <c:v>2023-07-28</c:v>
                </c:pt>
                <c:pt idx="28">
                  <c:v>2023-07-29</c:v>
                </c:pt>
                <c:pt idx="29">
                  <c:v>2023-07-30</c:v>
                </c:pt>
                <c:pt idx="30">
                  <c:v>2023-07-31</c:v>
                </c:pt>
                <c:pt idx="31">
                  <c:v>2023-08-01</c:v>
                </c:pt>
                <c:pt idx="32">
                  <c:v>2023-08-02</c:v>
                </c:pt>
                <c:pt idx="33">
                  <c:v>2023-08-03</c:v>
                </c:pt>
                <c:pt idx="34">
                  <c:v>2023-08-04</c:v>
                </c:pt>
                <c:pt idx="35">
                  <c:v>2023-08-05</c:v>
                </c:pt>
                <c:pt idx="36">
                  <c:v>2023-08-06</c:v>
                </c:pt>
                <c:pt idx="37">
                  <c:v>2023-08-07</c:v>
                </c:pt>
                <c:pt idx="38">
                  <c:v>2023-08-08</c:v>
                </c:pt>
                <c:pt idx="39">
                  <c:v>2023-08-09</c:v>
                </c:pt>
                <c:pt idx="40">
                  <c:v>2023-08-10</c:v>
                </c:pt>
                <c:pt idx="41">
                  <c:v>2023-08-11</c:v>
                </c:pt>
                <c:pt idx="42">
                  <c:v>2023-08-12</c:v>
                </c:pt>
                <c:pt idx="43">
                  <c:v>2023-08-13</c:v>
                </c:pt>
                <c:pt idx="44">
                  <c:v>2023-08-14</c:v>
                </c:pt>
                <c:pt idx="45">
                  <c:v>2023-08-15</c:v>
                </c:pt>
                <c:pt idx="46">
                  <c:v>2023-08-16</c:v>
                </c:pt>
                <c:pt idx="47">
                  <c:v>2023-08-17</c:v>
                </c:pt>
                <c:pt idx="48">
                  <c:v>2023-08-18</c:v>
                </c:pt>
                <c:pt idx="49">
                  <c:v>2023-08-19</c:v>
                </c:pt>
                <c:pt idx="50">
                  <c:v>2023-08-20</c:v>
                </c:pt>
                <c:pt idx="51">
                  <c:v>2023-08-21</c:v>
                </c:pt>
                <c:pt idx="52">
                  <c:v>2023-08-22</c:v>
                </c:pt>
                <c:pt idx="53">
                  <c:v>2023-08-23</c:v>
                </c:pt>
                <c:pt idx="54">
                  <c:v>2023-08-24</c:v>
                </c:pt>
                <c:pt idx="55">
                  <c:v>2023-08-25</c:v>
                </c:pt>
                <c:pt idx="56">
                  <c:v>2023-08-26</c:v>
                </c:pt>
                <c:pt idx="57">
                  <c:v>2023-08-27</c:v>
                </c:pt>
                <c:pt idx="58">
                  <c:v>2023-08-28</c:v>
                </c:pt>
                <c:pt idx="59">
                  <c:v>2023-08-29</c:v>
                </c:pt>
                <c:pt idx="60">
                  <c:v>2023-08-30</c:v>
                </c:pt>
                <c:pt idx="61">
                  <c:v>2023-08-31</c:v>
                </c:pt>
                <c:pt idx="62">
                  <c:v>2023-09-01</c:v>
                </c:pt>
                <c:pt idx="63">
                  <c:v>2023-09-02</c:v>
                </c:pt>
                <c:pt idx="64">
                  <c:v>2023-09-03</c:v>
                </c:pt>
                <c:pt idx="65">
                  <c:v>2023-09-04</c:v>
                </c:pt>
                <c:pt idx="66">
                  <c:v>2023-09-05</c:v>
                </c:pt>
                <c:pt idx="67">
                  <c:v>2023-09-06</c:v>
                </c:pt>
                <c:pt idx="68">
                  <c:v>2023-09-07</c:v>
                </c:pt>
                <c:pt idx="69">
                  <c:v>2023-09-08</c:v>
                </c:pt>
                <c:pt idx="70">
                  <c:v>2023-09-09</c:v>
                </c:pt>
                <c:pt idx="71">
                  <c:v>2023-09-10</c:v>
                </c:pt>
                <c:pt idx="72">
                  <c:v>2023-09-11</c:v>
                </c:pt>
                <c:pt idx="73">
                  <c:v>2023-09-12</c:v>
                </c:pt>
                <c:pt idx="74">
                  <c:v>2023-09-13</c:v>
                </c:pt>
                <c:pt idx="75">
                  <c:v>2023-09-14</c:v>
                </c:pt>
                <c:pt idx="76">
                  <c:v>2023-09-15</c:v>
                </c:pt>
                <c:pt idx="77">
                  <c:v>2023-09-16</c:v>
                </c:pt>
                <c:pt idx="78">
                  <c:v>2023-09-17</c:v>
                </c:pt>
                <c:pt idx="79">
                  <c:v>2023-09-18</c:v>
                </c:pt>
                <c:pt idx="80">
                  <c:v>2023-09-19</c:v>
                </c:pt>
                <c:pt idx="81">
                  <c:v>2023-09-20</c:v>
                </c:pt>
                <c:pt idx="82">
                  <c:v>2023-09-21</c:v>
                </c:pt>
                <c:pt idx="83">
                  <c:v>2023-09-22</c:v>
                </c:pt>
                <c:pt idx="84">
                  <c:v>2023-09-23</c:v>
                </c:pt>
                <c:pt idx="85">
                  <c:v>2023-09-24</c:v>
                </c:pt>
                <c:pt idx="86">
                  <c:v>2023-09-25</c:v>
                </c:pt>
                <c:pt idx="87">
                  <c:v>2023-09-26</c:v>
                </c:pt>
                <c:pt idx="88">
                  <c:v>2023-09-27</c:v>
                </c:pt>
                <c:pt idx="89">
                  <c:v>2023-09-28</c:v>
                </c:pt>
                <c:pt idx="90">
                  <c:v>2023-09-29</c:v>
                </c:pt>
                <c:pt idx="91">
                  <c:v>2023-09-30</c:v>
                </c:pt>
                <c:pt idx="92">
                  <c:v>2023-10-01</c:v>
                </c:pt>
                <c:pt idx="93">
                  <c:v>2023-10-02</c:v>
                </c:pt>
                <c:pt idx="94">
                  <c:v>2023-10-03</c:v>
                </c:pt>
                <c:pt idx="95">
                  <c:v>2023-10-04</c:v>
                </c:pt>
                <c:pt idx="96">
                  <c:v>2023-10-05</c:v>
                </c:pt>
                <c:pt idx="97">
                  <c:v>2023-10-06</c:v>
                </c:pt>
                <c:pt idx="98">
                  <c:v>2023-10-07</c:v>
                </c:pt>
                <c:pt idx="99">
                  <c:v>2023-10-08</c:v>
                </c:pt>
                <c:pt idx="100">
                  <c:v>2023-10-09</c:v>
                </c:pt>
                <c:pt idx="101">
                  <c:v>2023-10-10</c:v>
                </c:pt>
                <c:pt idx="102">
                  <c:v>2023-10-11</c:v>
                </c:pt>
                <c:pt idx="103">
                  <c:v>2023-10-12</c:v>
                </c:pt>
                <c:pt idx="104">
                  <c:v>2023-10-13</c:v>
                </c:pt>
                <c:pt idx="105">
                  <c:v>2023-10-14</c:v>
                </c:pt>
                <c:pt idx="106">
                  <c:v>2023-10-15</c:v>
                </c:pt>
                <c:pt idx="107">
                  <c:v>2023-10-16</c:v>
                </c:pt>
                <c:pt idx="108">
                  <c:v>2023-10-17</c:v>
                </c:pt>
                <c:pt idx="109">
                  <c:v>2023-10-18</c:v>
                </c:pt>
                <c:pt idx="110">
                  <c:v>2023-10-19</c:v>
                </c:pt>
                <c:pt idx="111">
                  <c:v>2023-10-20</c:v>
                </c:pt>
                <c:pt idx="112">
                  <c:v>2023-10-21</c:v>
                </c:pt>
                <c:pt idx="113">
                  <c:v>2023-10-22</c:v>
                </c:pt>
                <c:pt idx="114">
                  <c:v>2023-10-23</c:v>
                </c:pt>
                <c:pt idx="115">
                  <c:v>2023-10-24</c:v>
                </c:pt>
                <c:pt idx="116">
                  <c:v>2023-10-25</c:v>
                </c:pt>
                <c:pt idx="117">
                  <c:v>2023-10-26</c:v>
                </c:pt>
                <c:pt idx="118">
                  <c:v>2023-10-27</c:v>
                </c:pt>
                <c:pt idx="119">
                  <c:v>2023-10-28</c:v>
                </c:pt>
                <c:pt idx="120">
                  <c:v>2023-10-29</c:v>
                </c:pt>
                <c:pt idx="121">
                  <c:v>2023-10-30</c:v>
                </c:pt>
                <c:pt idx="122">
                  <c:v>2023-10-31</c:v>
                </c:pt>
                <c:pt idx="123">
                  <c:v>2023-11-01</c:v>
                </c:pt>
                <c:pt idx="124">
                  <c:v>2023-11-02</c:v>
                </c:pt>
                <c:pt idx="125">
                  <c:v>2023-11-03</c:v>
                </c:pt>
                <c:pt idx="126">
                  <c:v>2023-11-04</c:v>
                </c:pt>
                <c:pt idx="127">
                  <c:v>2023-11-05</c:v>
                </c:pt>
                <c:pt idx="128">
                  <c:v>2023-11-06</c:v>
                </c:pt>
                <c:pt idx="129">
                  <c:v>2023-11-07</c:v>
                </c:pt>
                <c:pt idx="130">
                  <c:v>2023-11-08</c:v>
                </c:pt>
                <c:pt idx="131">
                  <c:v>2023-11-09</c:v>
                </c:pt>
                <c:pt idx="132">
                  <c:v>2023-11-10</c:v>
                </c:pt>
                <c:pt idx="133">
                  <c:v>2023-11-11</c:v>
                </c:pt>
                <c:pt idx="134">
                  <c:v>2023-11-12</c:v>
                </c:pt>
                <c:pt idx="135">
                  <c:v>2023-11-13</c:v>
                </c:pt>
                <c:pt idx="136">
                  <c:v>2023-11-14</c:v>
                </c:pt>
                <c:pt idx="137">
                  <c:v>2023-11-15</c:v>
                </c:pt>
                <c:pt idx="138">
                  <c:v>2023-11-16</c:v>
                </c:pt>
                <c:pt idx="139">
                  <c:v>2023-11-17</c:v>
                </c:pt>
                <c:pt idx="140">
                  <c:v>2023-11-18</c:v>
                </c:pt>
                <c:pt idx="141">
                  <c:v>2023-11-19</c:v>
                </c:pt>
                <c:pt idx="142">
                  <c:v>2023-11-20</c:v>
                </c:pt>
                <c:pt idx="143">
                  <c:v>2023-11-21</c:v>
                </c:pt>
                <c:pt idx="144">
                  <c:v>2023-11-22</c:v>
                </c:pt>
                <c:pt idx="145">
                  <c:v>2023-11-23</c:v>
                </c:pt>
                <c:pt idx="146">
                  <c:v>2023-11-24</c:v>
                </c:pt>
                <c:pt idx="147">
                  <c:v>2023-11-25</c:v>
                </c:pt>
                <c:pt idx="148">
                  <c:v>2023-11-26</c:v>
                </c:pt>
                <c:pt idx="149">
                  <c:v>2023-11-27</c:v>
                </c:pt>
                <c:pt idx="150">
                  <c:v>2023-11-28</c:v>
                </c:pt>
                <c:pt idx="151">
                  <c:v>2023-11-29</c:v>
                </c:pt>
                <c:pt idx="152">
                  <c:v>2023-11-30</c:v>
                </c:pt>
                <c:pt idx="153">
                  <c:v>2023-12-01</c:v>
                </c:pt>
                <c:pt idx="154">
                  <c:v>2023-12-02</c:v>
                </c:pt>
                <c:pt idx="155">
                  <c:v>2023-12-03</c:v>
                </c:pt>
                <c:pt idx="156">
                  <c:v>2023-12-04</c:v>
                </c:pt>
                <c:pt idx="157">
                  <c:v>2023-12-05</c:v>
                </c:pt>
                <c:pt idx="158">
                  <c:v>2023-12-06</c:v>
                </c:pt>
                <c:pt idx="159">
                  <c:v>2023-12-07</c:v>
                </c:pt>
                <c:pt idx="160">
                  <c:v>2023-12-08</c:v>
                </c:pt>
                <c:pt idx="161">
                  <c:v>2023-12-09</c:v>
                </c:pt>
                <c:pt idx="162">
                  <c:v>2023-12-10</c:v>
                </c:pt>
                <c:pt idx="163">
                  <c:v>2023-12-11</c:v>
                </c:pt>
                <c:pt idx="164">
                  <c:v>2023-12-12</c:v>
                </c:pt>
                <c:pt idx="165">
                  <c:v>2023-12-13</c:v>
                </c:pt>
                <c:pt idx="166">
                  <c:v>2023-12-14</c:v>
                </c:pt>
                <c:pt idx="167">
                  <c:v>2023-12-15</c:v>
                </c:pt>
                <c:pt idx="168">
                  <c:v>2023-12-16</c:v>
                </c:pt>
                <c:pt idx="169">
                  <c:v>2023-12-17</c:v>
                </c:pt>
                <c:pt idx="170">
                  <c:v>2023-12-18</c:v>
                </c:pt>
                <c:pt idx="171">
                  <c:v>2023-12-19</c:v>
                </c:pt>
                <c:pt idx="172">
                  <c:v>2023-12-20</c:v>
                </c:pt>
                <c:pt idx="173">
                  <c:v>2023-12-21</c:v>
                </c:pt>
                <c:pt idx="174">
                  <c:v>2023-12-22</c:v>
                </c:pt>
                <c:pt idx="175">
                  <c:v>2023-12-23</c:v>
                </c:pt>
                <c:pt idx="176">
                  <c:v>2023-12-24</c:v>
                </c:pt>
                <c:pt idx="177">
                  <c:v>2023-12-25</c:v>
                </c:pt>
                <c:pt idx="178">
                  <c:v>2023-12-26</c:v>
                </c:pt>
                <c:pt idx="179">
                  <c:v>2023-12-27</c:v>
                </c:pt>
                <c:pt idx="180">
                  <c:v>2023-12-28</c:v>
                </c:pt>
                <c:pt idx="181">
                  <c:v>2023-12-29</c:v>
                </c:pt>
                <c:pt idx="182">
                  <c:v>2023-12-30</c:v>
                </c:pt>
                <c:pt idx="183">
                  <c:v>2023-12-31</c:v>
                </c:pt>
              </c:strCache>
            </c:strRef>
          </c:cat>
          <c:val>
            <c:numRef>
              <c:f>'Daily Summary'!$B$2:$B$185</c:f>
              <c:numCache>
                <c:formatCode>0.0</c:formatCode>
                <c:ptCount val="184"/>
                <c:pt idx="0">
                  <c:v>71.5</c:v>
                </c:pt>
                <c:pt idx="1">
                  <c:v>71.4</c:v>
                </c:pt>
                <c:pt idx="2">
                  <c:v>72.2</c:v>
                </c:pt>
                <c:pt idx="3">
                  <c:v>71.8</c:v>
                </c:pt>
                <c:pt idx="4">
                  <c:v>72.3</c:v>
                </c:pt>
                <c:pt idx="5">
                  <c:v>72.1</c:v>
                </c:pt>
                <c:pt idx="6">
                  <c:v>72.7</c:v>
                </c:pt>
                <c:pt idx="7">
                  <c:v>72.5</c:v>
                </c:pt>
                <c:pt idx="8">
                  <c:v>73.1</c:v>
                </c:pt>
                <c:pt idx="9">
                  <c:v>72.4</c:v>
                </c:pt>
                <c:pt idx="10">
                  <c:v>72.4</c:v>
                </c:pt>
                <c:pt idx="11">
                  <c:v>72.7</c:v>
                </c:pt>
                <c:pt idx="12">
                  <c:v>73.1</c:v>
                </c:pt>
                <c:pt idx="13">
                  <c:v>73.4</c:v>
                </c:pt>
                <c:pt idx="14">
                  <c:v>72.5</c:v>
                </c:pt>
                <c:pt idx="15">
                  <c:v>73.5</c:v>
                </c:pt>
                <c:pt idx="16">
                  <c:v>73.2</c:v>
                </c:pt>
                <c:pt idx="17">
                  <c:v>73.6</c:v>
                </c:pt>
                <c:pt idx="18">
                  <c:v>72.9</c:v>
                </c:pt>
                <c:pt idx="19">
                  <c:v>73.6</c:v>
                </c:pt>
                <c:pt idx="20">
                  <c:v>73.3</c:v>
                </c:pt>
                <c:pt idx="21">
                  <c:v>72.8</c:v>
                </c:pt>
                <c:pt idx="22">
                  <c:v>73.1</c:v>
                </c:pt>
                <c:pt idx="23">
                  <c:v>73.7</c:v>
                </c:pt>
                <c:pt idx="24">
                  <c:v>74</c:v>
                </c:pt>
                <c:pt idx="25">
                  <c:v>74.6</c:v>
                </c:pt>
                <c:pt idx="26">
                  <c:v>73.3</c:v>
                </c:pt>
                <c:pt idx="27">
                  <c:v>74.2</c:v>
                </c:pt>
                <c:pt idx="28">
                  <c:v>74.1</c:v>
                </c:pt>
                <c:pt idx="29">
                  <c:v>74.1</c:v>
                </c:pt>
                <c:pt idx="30">
                  <c:v>74</c:v>
                </c:pt>
                <c:pt idx="31">
                  <c:v>74.5</c:v>
                </c:pt>
                <c:pt idx="32">
                  <c:v>74.7</c:v>
                </c:pt>
                <c:pt idx="33">
                  <c:v>74.5</c:v>
                </c:pt>
                <c:pt idx="34">
                  <c:v>75</c:v>
                </c:pt>
                <c:pt idx="35">
                  <c:v>75</c:v>
                </c:pt>
                <c:pt idx="36">
                  <c:v>75.4</c:v>
                </c:pt>
                <c:pt idx="37">
                  <c:v>75.8</c:v>
                </c:pt>
                <c:pt idx="38">
                  <c:v>75</c:v>
                </c:pt>
                <c:pt idx="39">
                  <c:v>75.1</c:v>
                </c:pt>
                <c:pt idx="40">
                  <c:v>74.9</c:v>
                </c:pt>
                <c:pt idx="41">
                  <c:v>75.5</c:v>
                </c:pt>
                <c:pt idx="42">
                  <c:v>75.8</c:v>
                </c:pt>
                <c:pt idx="43">
                  <c:v>75.8</c:v>
                </c:pt>
                <c:pt idx="44">
                  <c:v>75.2</c:v>
                </c:pt>
                <c:pt idx="45">
                  <c:v>75.8</c:v>
                </c:pt>
                <c:pt idx="46">
                  <c:v>76.3</c:v>
                </c:pt>
                <c:pt idx="47">
                  <c:v>75.8</c:v>
                </c:pt>
                <c:pt idx="48">
                  <c:v>76.3</c:v>
                </c:pt>
                <c:pt idx="49">
                  <c:v>75.4</c:v>
                </c:pt>
                <c:pt idx="50">
                  <c:v>75.9</c:v>
                </c:pt>
                <c:pt idx="51">
                  <c:v>76.2</c:v>
                </c:pt>
                <c:pt idx="52">
                  <c:v>76.1</c:v>
                </c:pt>
                <c:pt idx="53">
                  <c:v>76.3</c:v>
                </c:pt>
                <c:pt idx="54">
                  <c:v>76.3</c:v>
                </c:pt>
                <c:pt idx="55">
                  <c:v>76.5</c:v>
                </c:pt>
                <c:pt idx="56">
                  <c:v>75.6</c:v>
                </c:pt>
                <c:pt idx="57">
                  <c:v>76.9</c:v>
                </c:pt>
                <c:pt idx="58">
                  <c:v>77.1</c:v>
                </c:pt>
                <c:pt idx="59">
                  <c:v>77</c:v>
                </c:pt>
                <c:pt idx="60">
                  <c:v>77.3</c:v>
                </c:pt>
                <c:pt idx="61">
                  <c:v>76.9</c:v>
                </c:pt>
                <c:pt idx="62">
                  <c:v>77.8</c:v>
                </c:pt>
                <c:pt idx="63">
                  <c:v>77</c:v>
                </c:pt>
                <c:pt idx="64">
                  <c:v>77</c:v>
                </c:pt>
                <c:pt idx="65">
                  <c:v>76.7</c:v>
                </c:pt>
                <c:pt idx="66">
                  <c:v>76.9</c:v>
                </c:pt>
                <c:pt idx="67">
                  <c:v>77.8</c:v>
                </c:pt>
                <c:pt idx="68">
                  <c:v>78</c:v>
                </c:pt>
                <c:pt idx="69">
                  <c:v>77.8</c:v>
                </c:pt>
                <c:pt idx="70">
                  <c:v>77.8</c:v>
                </c:pt>
                <c:pt idx="71">
                  <c:v>77.9</c:v>
                </c:pt>
                <c:pt idx="72">
                  <c:v>77.9</c:v>
                </c:pt>
                <c:pt idx="73">
                  <c:v>78.2</c:v>
                </c:pt>
                <c:pt idx="74">
                  <c:v>77.3</c:v>
                </c:pt>
                <c:pt idx="75">
                  <c:v>77.3</c:v>
                </c:pt>
                <c:pt idx="76">
                  <c:v>77.9</c:v>
                </c:pt>
                <c:pt idx="77">
                  <c:v>78.4</c:v>
                </c:pt>
                <c:pt idx="78">
                  <c:v>78.2</c:v>
                </c:pt>
                <c:pt idx="79">
                  <c:v>78.4</c:v>
                </c:pt>
                <c:pt idx="80">
                  <c:v>78.5</c:v>
                </c:pt>
                <c:pt idx="81">
                  <c:v>78.8</c:v>
                </c:pt>
                <c:pt idx="82">
                  <c:v>78.8</c:v>
                </c:pt>
                <c:pt idx="83">
                  <c:v>78.2</c:v>
                </c:pt>
                <c:pt idx="84">
                  <c:v>78.7</c:v>
                </c:pt>
                <c:pt idx="85">
                  <c:v>78.6</c:v>
                </c:pt>
                <c:pt idx="86">
                  <c:v>78.6</c:v>
                </c:pt>
                <c:pt idx="87">
                  <c:v>79</c:v>
                </c:pt>
                <c:pt idx="88">
                  <c:v>79.1</c:v>
                </c:pt>
                <c:pt idx="89">
                  <c:v>78.9</c:v>
                </c:pt>
                <c:pt idx="90">
                  <c:v>79.4</c:v>
                </c:pt>
                <c:pt idx="91">
                  <c:v>79.3</c:v>
                </c:pt>
                <c:pt idx="92">
                  <c:v>79.4</c:v>
                </c:pt>
                <c:pt idx="93">
                  <c:v>79.3</c:v>
                </c:pt>
                <c:pt idx="94">
                  <c:v>79.3</c:v>
                </c:pt>
                <c:pt idx="95">
                  <c:v>79.8</c:v>
                </c:pt>
                <c:pt idx="96">
                  <c:v>80.6</c:v>
                </c:pt>
                <c:pt idx="97">
                  <c:v>79.9</c:v>
                </c:pt>
                <c:pt idx="98">
                  <c:v>79.7</c:v>
                </c:pt>
                <c:pt idx="99">
                  <c:v>79</c:v>
                </c:pt>
                <c:pt idx="100">
                  <c:v>80.4</c:v>
                </c:pt>
                <c:pt idx="101">
                  <c:v>80.2</c:v>
                </c:pt>
                <c:pt idx="102">
                  <c:v>80.5</c:v>
                </c:pt>
                <c:pt idx="103">
                  <c:v>80.2</c:v>
                </c:pt>
                <c:pt idx="104">
                  <c:v>80.3</c:v>
                </c:pt>
                <c:pt idx="105">
                  <c:v>80.7</c:v>
                </c:pt>
                <c:pt idx="106">
                  <c:v>80.3</c:v>
                </c:pt>
                <c:pt idx="107">
                  <c:v>81.1</c:v>
                </c:pt>
                <c:pt idx="108">
                  <c:v>80.3</c:v>
                </c:pt>
                <c:pt idx="109">
                  <c:v>81.6</c:v>
                </c:pt>
                <c:pt idx="110">
                  <c:v>80.7</c:v>
                </c:pt>
                <c:pt idx="111">
                  <c:v>80.6</c:v>
                </c:pt>
                <c:pt idx="112">
                  <c:v>82</c:v>
                </c:pt>
                <c:pt idx="113">
                  <c:v>81.7</c:v>
                </c:pt>
                <c:pt idx="114">
                  <c:v>81.3</c:v>
                </c:pt>
                <c:pt idx="115">
                  <c:v>80.9</c:v>
                </c:pt>
                <c:pt idx="116">
                  <c:v>80.7</c:v>
                </c:pt>
                <c:pt idx="117">
                  <c:v>81.7</c:v>
                </c:pt>
                <c:pt idx="118">
                  <c:v>81.7</c:v>
                </c:pt>
                <c:pt idx="119">
                  <c:v>81.2</c:v>
                </c:pt>
                <c:pt idx="120">
                  <c:v>81.3</c:v>
                </c:pt>
                <c:pt idx="121">
                  <c:v>82</c:v>
                </c:pt>
                <c:pt idx="122">
                  <c:v>81.8</c:v>
                </c:pt>
                <c:pt idx="123">
                  <c:v>81.9</c:v>
                </c:pt>
                <c:pt idx="124">
                  <c:v>82.2</c:v>
                </c:pt>
                <c:pt idx="125">
                  <c:v>81.6</c:v>
                </c:pt>
                <c:pt idx="126">
                  <c:v>81.6</c:v>
                </c:pt>
                <c:pt idx="127">
                  <c:v>82.1</c:v>
                </c:pt>
                <c:pt idx="128">
                  <c:v>82.5</c:v>
                </c:pt>
                <c:pt idx="129">
                  <c:v>82.6</c:v>
                </c:pt>
                <c:pt idx="130">
                  <c:v>82.2</c:v>
                </c:pt>
                <c:pt idx="131">
                  <c:v>81.7</c:v>
                </c:pt>
                <c:pt idx="132">
                  <c:v>82.6</c:v>
                </c:pt>
                <c:pt idx="133">
                  <c:v>83.1</c:v>
                </c:pt>
                <c:pt idx="134">
                  <c:v>82.7</c:v>
                </c:pt>
                <c:pt idx="135">
                  <c:v>83.3</c:v>
                </c:pt>
                <c:pt idx="136">
                  <c:v>83.2</c:v>
                </c:pt>
                <c:pt idx="137">
                  <c:v>83.1</c:v>
                </c:pt>
                <c:pt idx="138">
                  <c:v>83.5</c:v>
                </c:pt>
                <c:pt idx="139">
                  <c:v>83.2</c:v>
                </c:pt>
                <c:pt idx="140">
                  <c:v>83.1</c:v>
                </c:pt>
                <c:pt idx="141">
                  <c:v>83.6</c:v>
                </c:pt>
                <c:pt idx="142">
                  <c:v>83.9</c:v>
                </c:pt>
                <c:pt idx="143">
                  <c:v>83.4</c:v>
                </c:pt>
                <c:pt idx="144">
                  <c:v>83.7</c:v>
                </c:pt>
                <c:pt idx="145">
                  <c:v>83.5</c:v>
                </c:pt>
                <c:pt idx="146">
                  <c:v>83.6</c:v>
                </c:pt>
                <c:pt idx="147">
                  <c:v>84.3</c:v>
                </c:pt>
                <c:pt idx="148">
                  <c:v>84.2</c:v>
                </c:pt>
                <c:pt idx="149">
                  <c:v>84.4</c:v>
                </c:pt>
                <c:pt idx="150">
                  <c:v>84</c:v>
                </c:pt>
                <c:pt idx="151">
                  <c:v>84</c:v>
                </c:pt>
                <c:pt idx="152">
                  <c:v>84.7</c:v>
                </c:pt>
                <c:pt idx="153">
                  <c:v>85.1</c:v>
                </c:pt>
                <c:pt idx="154">
                  <c:v>84.8</c:v>
                </c:pt>
                <c:pt idx="155">
                  <c:v>84</c:v>
                </c:pt>
                <c:pt idx="156">
                  <c:v>84.4</c:v>
                </c:pt>
                <c:pt idx="157">
                  <c:v>83.9</c:v>
                </c:pt>
                <c:pt idx="158">
                  <c:v>83.8</c:v>
                </c:pt>
                <c:pt idx="159">
                  <c:v>84.6</c:v>
                </c:pt>
                <c:pt idx="160">
                  <c:v>84.6</c:v>
                </c:pt>
                <c:pt idx="161">
                  <c:v>84.5</c:v>
                </c:pt>
                <c:pt idx="162">
                  <c:v>85.4</c:v>
                </c:pt>
                <c:pt idx="163">
                  <c:v>85.5</c:v>
                </c:pt>
                <c:pt idx="164">
                  <c:v>85.2</c:v>
                </c:pt>
                <c:pt idx="165">
                  <c:v>86.1</c:v>
                </c:pt>
                <c:pt idx="166">
                  <c:v>84.5</c:v>
                </c:pt>
                <c:pt idx="167">
                  <c:v>85.2</c:v>
                </c:pt>
                <c:pt idx="168">
                  <c:v>85.5</c:v>
                </c:pt>
                <c:pt idx="169">
                  <c:v>86.7</c:v>
                </c:pt>
                <c:pt idx="170">
                  <c:v>86.6</c:v>
                </c:pt>
                <c:pt idx="171">
                  <c:v>86.2</c:v>
                </c:pt>
                <c:pt idx="172">
                  <c:v>86.6</c:v>
                </c:pt>
                <c:pt idx="173">
                  <c:v>86.1</c:v>
                </c:pt>
                <c:pt idx="174">
                  <c:v>87.3</c:v>
                </c:pt>
                <c:pt idx="175">
                  <c:v>85.8</c:v>
                </c:pt>
                <c:pt idx="176">
                  <c:v>93.6</c:v>
                </c:pt>
                <c:pt idx="177">
                  <c:v>91.8</c:v>
                </c:pt>
                <c:pt idx="178">
                  <c:v>93</c:v>
                </c:pt>
                <c:pt idx="179">
                  <c:v>91.1</c:v>
                </c:pt>
                <c:pt idx="180">
                  <c:v>92.1</c:v>
                </c:pt>
                <c:pt idx="181">
                  <c:v>90.5</c:v>
                </c:pt>
                <c:pt idx="182">
                  <c:v>92.6</c:v>
                </c:pt>
                <c:pt idx="183">
                  <c:v>107.3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'Daily Summary'!H1</c:f>
              <c:strCache>
                <c:ptCount val="1"/>
                <c:pt idx="0">
                  <c:v>7-Day Avg Temp</c:v>
                </c:pt>
              </c:strCache>
            </c:strRef>
          </c:tx>
          <c:spPr>
            <a:solidFill>
              <a:srgbClr val="be4b48"/>
            </a:solidFill>
            <a:ln w="248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'Daily Summary'!$A$2:$A$185</c:f>
              <c:strCache>
                <c:ptCount val="184"/>
                <c:pt idx="0">
                  <c:v>2023-07-01</c:v>
                </c:pt>
                <c:pt idx="1">
                  <c:v>2023-07-02</c:v>
                </c:pt>
                <c:pt idx="2">
                  <c:v>2023-07-03</c:v>
                </c:pt>
                <c:pt idx="3">
                  <c:v>2023-07-04</c:v>
                </c:pt>
                <c:pt idx="4">
                  <c:v>2023-07-05</c:v>
                </c:pt>
                <c:pt idx="5">
                  <c:v>2023-07-06</c:v>
                </c:pt>
                <c:pt idx="6">
                  <c:v>2023-07-07</c:v>
                </c:pt>
                <c:pt idx="7">
                  <c:v>2023-07-08</c:v>
                </c:pt>
                <c:pt idx="8">
                  <c:v>2023-07-09</c:v>
                </c:pt>
                <c:pt idx="9">
                  <c:v>2023-07-10</c:v>
                </c:pt>
                <c:pt idx="10">
                  <c:v>2023-07-11</c:v>
                </c:pt>
                <c:pt idx="11">
                  <c:v>2023-07-12</c:v>
                </c:pt>
                <c:pt idx="12">
                  <c:v>2023-07-13</c:v>
                </c:pt>
                <c:pt idx="13">
                  <c:v>2023-07-14</c:v>
                </c:pt>
                <c:pt idx="14">
                  <c:v>2023-07-15</c:v>
                </c:pt>
                <c:pt idx="15">
                  <c:v>2023-07-16</c:v>
                </c:pt>
                <c:pt idx="16">
                  <c:v>2023-07-17</c:v>
                </c:pt>
                <c:pt idx="17">
                  <c:v>2023-07-18</c:v>
                </c:pt>
                <c:pt idx="18">
                  <c:v>2023-07-19</c:v>
                </c:pt>
                <c:pt idx="19">
                  <c:v>2023-07-20</c:v>
                </c:pt>
                <c:pt idx="20">
                  <c:v>2023-07-21</c:v>
                </c:pt>
                <c:pt idx="21">
                  <c:v>2023-07-22</c:v>
                </c:pt>
                <c:pt idx="22">
                  <c:v>2023-07-23</c:v>
                </c:pt>
                <c:pt idx="23">
                  <c:v>2023-07-24</c:v>
                </c:pt>
                <c:pt idx="24">
                  <c:v>2023-07-25</c:v>
                </c:pt>
                <c:pt idx="25">
                  <c:v>2023-07-26</c:v>
                </c:pt>
                <c:pt idx="26">
                  <c:v>2023-07-27</c:v>
                </c:pt>
                <c:pt idx="27">
                  <c:v>2023-07-28</c:v>
                </c:pt>
                <c:pt idx="28">
                  <c:v>2023-07-29</c:v>
                </c:pt>
                <c:pt idx="29">
                  <c:v>2023-07-30</c:v>
                </c:pt>
                <c:pt idx="30">
                  <c:v>2023-07-31</c:v>
                </c:pt>
                <c:pt idx="31">
                  <c:v>2023-08-01</c:v>
                </c:pt>
                <c:pt idx="32">
                  <c:v>2023-08-02</c:v>
                </c:pt>
                <c:pt idx="33">
                  <c:v>2023-08-03</c:v>
                </c:pt>
                <c:pt idx="34">
                  <c:v>2023-08-04</c:v>
                </c:pt>
                <c:pt idx="35">
                  <c:v>2023-08-05</c:v>
                </c:pt>
                <c:pt idx="36">
                  <c:v>2023-08-06</c:v>
                </c:pt>
                <c:pt idx="37">
                  <c:v>2023-08-07</c:v>
                </c:pt>
                <c:pt idx="38">
                  <c:v>2023-08-08</c:v>
                </c:pt>
                <c:pt idx="39">
                  <c:v>2023-08-09</c:v>
                </c:pt>
                <c:pt idx="40">
                  <c:v>2023-08-10</c:v>
                </c:pt>
                <c:pt idx="41">
                  <c:v>2023-08-11</c:v>
                </c:pt>
                <c:pt idx="42">
                  <c:v>2023-08-12</c:v>
                </c:pt>
                <c:pt idx="43">
                  <c:v>2023-08-13</c:v>
                </c:pt>
                <c:pt idx="44">
                  <c:v>2023-08-14</c:v>
                </c:pt>
                <c:pt idx="45">
                  <c:v>2023-08-15</c:v>
                </c:pt>
                <c:pt idx="46">
                  <c:v>2023-08-16</c:v>
                </c:pt>
                <c:pt idx="47">
                  <c:v>2023-08-17</c:v>
                </c:pt>
                <c:pt idx="48">
                  <c:v>2023-08-18</c:v>
                </c:pt>
                <c:pt idx="49">
                  <c:v>2023-08-19</c:v>
                </c:pt>
                <c:pt idx="50">
                  <c:v>2023-08-20</c:v>
                </c:pt>
                <c:pt idx="51">
                  <c:v>2023-08-21</c:v>
                </c:pt>
                <c:pt idx="52">
                  <c:v>2023-08-22</c:v>
                </c:pt>
                <c:pt idx="53">
                  <c:v>2023-08-23</c:v>
                </c:pt>
                <c:pt idx="54">
                  <c:v>2023-08-24</c:v>
                </c:pt>
                <c:pt idx="55">
                  <c:v>2023-08-25</c:v>
                </c:pt>
                <c:pt idx="56">
                  <c:v>2023-08-26</c:v>
                </c:pt>
                <c:pt idx="57">
                  <c:v>2023-08-27</c:v>
                </c:pt>
                <c:pt idx="58">
                  <c:v>2023-08-28</c:v>
                </c:pt>
                <c:pt idx="59">
                  <c:v>2023-08-29</c:v>
                </c:pt>
                <c:pt idx="60">
                  <c:v>2023-08-30</c:v>
                </c:pt>
                <c:pt idx="61">
                  <c:v>2023-08-31</c:v>
                </c:pt>
                <c:pt idx="62">
                  <c:v>2023-09-01</c:v>
                </c:pt>
                <c:pt idx="63">
                  <c:v>2023-09-02</c:v>
                </c:pt>
                <c:pt idx="64">
                  <c:v>2023-09-03</c:v>
                </c:pt>
                <c:pt idx="65">
                  <c:v>2023-09-04</c:v>
                </c:pt>
                <c:pt idx="66">
                  <c:v>2023-09-05</c:v>
                </c:pt>
                <c:pt idx="67">
                  <c:v>2023-09-06</c:v>
                </c:pt>
                <c:pt idx="68">
                  <c:v>2023-09-07</c:v>
                </c:pt>
                <c:pt idx="69">
                  <c:v>2023-09-08</c:v>
                </c:pt>
                <c:pt idx="70">
                  <c:v>2023-09-09</c:v>
                </c:pt>
                <c:pt idx="71">
                  <c:v>2023-09-10</c:v>
                </c:pt>
                <c:pt idx="72">
                  <c:v>2023-09-11</c:v>
                </c:pt>
                <c:pt idx="73">
                  <c:v>2023-09-12</c:v>
                </c:pt>
                <c:pt idx="74">
                  <c:v>2023-09-13</c:v>
                </c:pt>
                <c:pt idx="75">
                  <c:v>2023-09-14</c:v>
                </c:pt>
                <c:pt idx="76">
                  <c:v>2023-09-15</c:v>
                </c:pt>
                <c:pt idx="77">
                  <c:v>2023-09-16</c:v>
                </c:pt>
                <c:pt idx="78">
                  <c:v>2023-09-17</c:v>
                </c:pt>
                <c:pt idx="79">
                  <c:v>2023-09-18</c:v>
                </c:pt>
                <c:pt idx="80">
                  <c:v>2023-09-19</c:v>
                </c:pt>
                <c:pt idx="81">
                  <c:v>2023-09-20</c:v>
                </c:pt>
                <c:pt idx="82">
                  <c:v>2023-09-21</c:v>
                </c:pt>
                <c:pt idx="83">
                  <c:v>2023-09-22</c:v>
                </c:pt>
                <c:pt idx="84">
                  <c:v>2023-09-23</c:v>
                </c:pt>
                <c:pt idx="85">
                  <c:v>2023-09-24</c:v>
                </c:pt>
                <c:pt idx="86">
                  <c:v>2023-09-25</c:v>
                </c:pt>
                <c:pt idx="87">
                  <c:v>2023-09-26</c:v>
                </c:pt>
                <c:pt idx="88">
                  <c:v>2023-09-27</c:v>
                </c:pt>
                <c:pt idx="89">
                  <c:v>2023-09-28</c:v>
                </c:pt>
                <c:pt idx="90">
                  <c:v>2023-09-29</c:v>
                </c:pt>
                <c:pt idx="91">
                  <c:v>2023-09-30</c:v>
                </c:pt>
                <c:pt idx="92">
                  <c:v>2023-10-01</c:v>
                </c:pt>
                <c:pt idx="93">
                  <c:v>2023-10-02</c:v>
                </c:pt>
                <c:pt idx="94">
                  <c:v>2023-10-03</c:v>
                </c:pt>
                <c:pt idx="95">
                  <c:v>2023-10-04</c:v>
                </c:pt>
                <c:pt idx="96">
                  <c:v>2023-10-05</c:v>
                </c:pt>
                <c:pt idx="97">
                  <c:v>2023-10-06</c:v>
                </c:pt>
                <c:pt idx="98">
                  <c:v>2023-10-07</c:v>
                </c:pt>
                <c:pt idx="99">
                  <c:v>2023-10-08</c:v>
                </c:pt>
                <c:pt idx="100">
                  <c:v>2023-10-09</c:v>
                </c:pt>
                <c:pt idx="101">
                  <c:v>2023-10-10</c:v>
                </c:pt>
                <c:pt idx="102">
                  <c:v>2023-10-11</c:v>
                </c:pt>
                <c:pt idx="103">
                  <c:v>2023-10-12</c:v>
                </c:pt>
                <c:pt idx="104">
                  <c:v>2023-10-13</c:v>
                </c:pt>
                <c:pt idx="105">
                  <c:v>2023-10-14</c:v>
                </c:pt>
                <c:pt idx="106">
                  <c:v>2023-10-15</c:v>
                </c:pt>
                <c:pt idx="107">
                  <c:v>2023-10-16</c:v>
                </c:pt>
                <c:pt idx="108">
                  <c:v>2023-10-17</c:v>
                </c:pt>
                <c:pt idx="109">
                  <c:v>2023-10-18</c:v>
                </c:pt>
                <c:pt idx="110">
                  <c:v>2023-10-19</c:v>
                </c:pt>
                <c:pt idx="111">
                  <c:v>2023-10-20</c:v>
                </c:pt>
                <c:pt idx="112">
                  <c:v>2023-10-21</c:v>
                </c:pt>
                <c:pt idx="113">
                  <c:v>2023-10-22</c:v>
                </c:pt>
                <c:pt idx="114">
                  <c:v>2023-10-23</c:v>
                </c:pt>
                <c:pt idx="115">
                  <c:v>2023-10-24</c:v>
                </c:pt>
                <c:pt idx="116">
                  <c:v>2023-10-25</c:v>
                </c:pt>
                <c:pt idx="117">
                  <c:v>2023-10-26</c:v>
                </c:pt>
                <c:pt idx="118">
                  <c:v>2023-10-27</c:v>
                </c:pt>
                <c:pt idx="119">
                  <c:v>2023-10-28</c:v>
                </c:pt>
                <c:pt idx="120">
                  <c:v>2023-10-29</c:v>
                </c:pt>
                <c:pt idx="121">
                  <c:v>2023-10-30</c:v>
                </c:pt>
                <c:pt idx="122">
                  <c:v>2023-10-31</c:v>
                </c:pt>
                <c:pt idx="123">
                  <c:v>2023-11-01</c:v>
                </c:pt>
                <c:pt idx="124">
                  <c:v>2023-11-02</c:v>
                </c:pt>
                <c:pt idx="125">
                  <c:v>2023-11-03</c:v>
                </c:pt>
                <c:pt idx="126">
                  <c:v>2023-11-04</c:v>
                </c:pt>
                <c:pt idx="127">
                  <c:v>2023-11-05</c:v>
                </c:pt>
                <c:pt idx="128">
                  <c:v>2023-11-06</c:v>
                </c:pt>
                <c:pt idx="129">
                  <c:v>2023-11-07</c:v>
                </c:pt>
                <c:pt idx="130">
                  <c:v>2023-11-08</c:v>
                </c:pt>
                <c:pt idx="131">
                  <c:v>2023-11-09</c:v>
                </c:pt>
                <c:pt idx="132">
                  <c:v>2023-11-10</c:v>
                </c:pt>
                <c:pt idx="133">
                  <c:v>2023-11-11</c:v>
                </c:pt>
                <c:pt idx="134">
                  <c:v>2023-11-12</c:v>
                </c:pt>
                <c:pt idx="135">
                  <c:v>2023-11-13</c:v>
                </c:pt>
                <c:pt idx="136">
                  <c:v>2023-11-14</c:v>
                </c:pt>
                <c:pt idx="137">
                  <c:v>2023-11-15</c:v>
                </c:pt>
                <c:pt idx="138">
                  <c:v>2023-11-16</c:v>
                </c:pt>
                <c:pt idx="139">
                  <c:v>2023-11-17</c:v>
                </c:pt>
                <c:pt idx="140">
                  <c:v>2023-11-18</c:v>
                </c:pt>
                <c:pt idx="141">
                  <c:v>2023-11-19</c:v>
                </c:pt>
                <c:pt idx="142">
                  <c:v>2023-11-20</c:v>
                </c:pt>
                <c:pt idx="143">
                  <c:v>2023-11-21</c:v>
                </c:pt>
                <c:pt idx="144">
                  <c:v>2023-11-22</c:v>
                </c:pt>
                <c:pt idx="145">
                  <c:v>2023-11-23</c:v>
                </c:pt>
                <c:pt idx="146">
                  <c:v>2023-11-24</c:v>
                </c:pt>
                <c:pt idx="147">
                  <c:v>2023-11-25</c:v>
                </c:pt>
                <c:pt idx="148">
                  <c:v>2023-11-26</c:v>
                </c:pt>
                <c:pt idx="149">
                  <c:v>2023-11-27</c:v>
                </c:pt>
                <c:pt idx="150">
                  <c:v>2023-11-28</c:v>
                </c:pt>
                <c:pt idx="151">
                  <c:v>2023-11-29</c:v>
                </c:pt>
                <c:pt idx="152">
                  <c:v>2023-11-30</c:v>
                </c:pt>
                <c:pt idx="153">
                  <c:v>2023-12-01</c:v>
                </c:pt>
                <c:pt idx="154">
                  <c:v>2023-12-02</c:v>
                </c:pt>
                <c:pt idx="155">
                  <c:v>2023-12-03</c:v>
                </c:pt>
                <c:pt idx="156">
                  <c:v>2023-12-04</c:v>
                </c:pt>
                <c:pt idx="157">
                  <c:v>2023-12-05</c:v>
                </c:pt>
                <c:pt idx="158">
                  <c:v>2023-12-06</c:v>
                </c:pt>
                <c:pt idx="159">
                  <c:v>2023-12-07</c:v>
                </c:pt>
                <c:pt idx="160">
                  <c:v>2023-12-08</c:v>
                </c:pt>
                <c:pt idx="161">
                  <c:v>2023-12-09</c:v>
                </c:pt>
                <c:pt idx="162">
                  <c:v>2023-12-10</c:v>
                </c:pt>
                <c:pt idx="163">
                  <c:v>2023-12-11</c:v>
                </c:pt>
                <c:pt idx="164">
                  <c:v>2023-12-12</c:v>
                </c:pt>
                <c:pt idx="165">
                  <c:v>2023-12-13</c:v>
                </c:pt>
                <c:pt idx="166">
                  <c:v>2023-12-14</c:v>
                </c:pt>
                <c:pt idx="167">
                  <c:v>2023-12-15</c:v>
                </c:pt>
                <c:pt idx="168">
                  <c:v>2023-12-16</c:v>
                </c:pt>
                <c:pt idx="169">
                  <c:v>2023-12-17</c:v>
                </c:pt>
                <c:pt idx="170">
                  <c:v>2023-12-18</c:v>
                </c:pt>
                <c:pt idx="171">
                  <c:v>2023-12-19</c:v>
                </c:pt>
                <c:pt idx="172">
                  <c:v>2023-12-20</c:v>
                </c:pt>
                <c:pt idx="173">
                  <c:v>2023-12-21</c:v>
                </c:pt>
                <c:pt idx="174">
                  <c:v>2023-12-22</c:v>
                </c:pt>
                <c:pt idx="175">
                  <c:v>2023-12-23</c:v>
                </c:pt>
                <c:pt idx="176">
                  <c:v>2023-12-24</c:v>
                </c:pt>
                <c:pt idx="177">
                  <c:v>2023-12-25</c:v>
                </c:pt>
                <c:pt idx="178">
                  <c:v>2023-12-26</c:v>
                </c:pt>
                <c:pt idx="179">
                  <c:v>2023-12-27</c:v>
                </c:pt>
                <c:pt idx="180">
                  <c:v>2023-12-28</c:v>
                </c:pt>
                <c:pt idx="181">
                  <c:v>2023-12-29</c:v>
                </c:pt>
                <c:pt idx="182">
                  <c:v>2023-12-30</c:v>
                </c:pt>
                <c:pt idx="183">
                  <c:v>2023-12-31</c:v>
                </c:pt>
              </c:strCache>
            </c:strRef>
          </c:cat>
          <c:val>
            <c:numRef>
              <c:f>'Daily Summary'!$H$2:$H$185</c:f>
              <c:numCache>
                <c:formatCode>0.0</c:formatCode>
                <c:ptCount val="184"/>
                <c:pt idx="6">
                  <c:v>72</c:v>
                </c:pt>
                <c:pt idx="7">
                  <c:v>72.1428571428571</c:v>
                </c:pt>
                <c:pt idx="8">
                  <c:v>72.3857142857143</c:v>
                </c:pt>
                <c:pt idx="9">
                  <c:v>72.4142857142857</c:v>
                </c:pt>
                <c:pt idx="10">
                  <c:v>72.5</c:v>
                </c:pt>
                <c:pt idx="11">
                  <c:v>72.5571428571429</c:v>
                </c:pt>
                <c:pt idx="12">
                  <c:v>72.7</c:v>
                </c:pt>
                <c:pt idx="13">
                  <c:v>72.8</c:v>
                </c:pt>
                <c:pt idx="14">
                  <c:v>72.8</c:v>
                </c:pt>
                <c:pt idx="15">
                  <c:v>72.8571428571429</c:v>
                </c:pt>
                <c:pt idx="16">
                  <c:v>72.9714285714286</c:v>
                </c:pt>
                <c:pt idx="17">
                  <c:v>73.1428571428571</c:v>
                </c:pt>
                <c:pt idx="18">
                  <c:v>73.1714285714286</c:v>
                </c:pt>
                <c:pt idx="19">
                  <c:v>73.2428571428572</c:v>
                </c:pt>
                <c:pt idx="20">
                  <c:v>73.2285714285714</c:v>
                </c:pt>
                <c:pt idx="21">
                  <c:v>73.2714285714286</c:v>
                </c:pt>
                <c:pt idx="22">
                  <c:v>73.2142857142857</c:v>
                </c:pt>
                <c:pt idx="23">
                  <c:v>73.2857142857143</c:v>
                </c:pt>
                <c:pt idx="24">
                  <c:v>73.3428571428571</c:v>
                </c:pt>
                <c:pt idx="25">
                  <c:v>73.5857142857143</c:v>
                </c:pt>
                <c:pt idx="26">
                  <c:v>73.5428571428571</c:v>
                </c:pt>
                <c:pt idx="27">
                  <c:v>73.6714285714286</c:v>
                </c:pt>
                <c:pt idx="28">
                  <c:v>73.8571428571429</c:v>
                </c:pt>
                <c:pt idx="29">
                  <c:v>74</c:v>
                </c:pt>
                <c:pt idx="30">
                  <c:v>74.0428571428571</c:v>
                </c:pt>
                <c:pt idx="31">
                  <c:v>74.1142857142857</c:v>
                </c:pt>
                <c:pt idx="32">
                  <c:v>74.1285714285714</c:v>
                </c:pt>
                <c:pt idx="33">
                  <c:v>74.3</c:v>
                </c:pt>
                <c:pt idx="34">
                  <c:v>74.4142857142857</c:v>
                </c:pt>
                <c:pt idx="35">
                  <c:v>74.5428571428571</c:v>
                </c:pt>
                <c:pt idx="36">
                  <c:v>74.7285714285714</c:v>
                </c:pt>
                <c:pt idx="37">
                  <c:v>74.9857142857143</c:v>
                </c:pt>
                <c:pt idx="38">
                  <c:v>75.0571428571429</c:v>
                </c:pt>
                <c:pt idx="39">
                  <c:v>75.1142857142857</c:v>
                </c:pt>
                <c:pt idx="40">
                  <c:v>75.1714285714286</c:v>
                </c:pt>
                <c:pt idx="41">
                  <c:v>75.2428571428572</c:v>
                </c:pt>
                <c:pt idx="42">
                  <c:v>75.3571428571429</c:v>
                </c:pt>
                <c:pt idx="43">
                  <c:v>75.4142857142857</c:v>
                </c:pt>
                <c:pt idx="44">
                  <c:v>75.3285714285714</c:v>
                </c:pt>
                <c:pt idx="45">
                  <c:v>75.4428571428572</c:v>
                </c:pt>
                <c:pt idx="46">
                  <c:v>75.6142857142857</c:v>
                </c:pt>
                <c:pt idx="47">
                  <c:v>75.7428571428572</c:v>
                </c:pt>
                <c:pt idx="48">
                  <c:v>75.8571428571429</c:v>
                </c:pt>
                <c:pt idx="49">
                  <c:v>75.8</c:v>
                </c:pt>
                <c:pt idx="50">
                  <c:v>75.8142857142857</c:v>
                </c:pt>
                <c:pt idx="51">
                  <c:v>75.9571428571429</c:v>
                </c:pt>
                <c:pt idx="52">
                  <c:v>76</c:v>
                </c:pt>
                <c:pt idx="53">
                  <c:v>76</c:v>
                </c:pt>
                <c:pt idx="54">
                  <c:v>76.0714285714286</c:v>
                </c:pt>
                <c:pt idx="55">
                  <c:v>76.1</c:v>
                </c:pt>
                <c:pt idx="56">
                  <c:v>76.1285714285714</c:v>
                </c:pt>
                <c:pt idx="57">
                  <c:v>76.2714285714286</c:v>
                </c:pt>
                <c:pt idx="58">
                  <c:v>76.4</c:v>
                </c:pt>
                <c:pt idx="59">
                  <c:v>76.5285714285714</c:v>
                </c:pt>
                <c:pt idx="60">
                  <c:v>76.6714285714286</c:v>
                </c:pt>
                <c:pt idx="61">
                  <c:v>76.7571428571429</c:v>
                </c:pt>
                <c:pt idx="62">
                  <c:v>76.9428571428572</c:v>
                </c:pt>
                <c:pt idx="63">
                  <c:v>77.1428571428571</c:v>
                </c:pt>
                <c:pt idx="64">
                  <c:v>77.1571428571429</c:v>
                </c:pt>
                <c:pt idx="65">
                  <c:v>77.1</c:v>
                </c:pt>
                <c:pt idx="66">
                  <c:v>77.0857142857143</c:v>
                </c:pt>
                <c:pt idx="67">
                  <c:v>77.1571428571429</c:v>
                </c:pt>
                <c:pt idx="68">
                  <c:v>77.3142857142857</c:v>
                </c:pt>
                <c:pt idx="69">
                  <c:v>77.3142857142857</c:v>
                </c:pt>
                <c:pt idx="70">
                  <c:v>77.4285714285714</c:v>
                </c:pt>
                <c:pt idx="71">
                  <c:v>77.5571428571429</c:v>
                </c:pt>
                <c:pt idx="72">
                  <c:v>77.7285714285714</c:v>
                </c:pt>
                <c:pt idx="73">
                  <c:v>77.9142857142857</c:v>
                </c:pt>
                <c:pt idx="74">
                  <c:v>77.8428571428571</c:v>
                </c:pt>
                <c:pt idx="75">
                  <c:v>77.7428571428572</c:v>
                </c:pt>
                <c:pt idx="76">
                  <c:v>77.7571428571429</c:v>
                </c:pt>
                <c:pt idx="77">
                  <c:v>77.8428571428571</c:v>
                </c:pt>
                <c:pt idx="78">
                  <c:v>77.8857142857143</c:v>
                </c:pt>
                <c:pt idx="79">
                  <c:v>77.9571428571429</c:v>
                </c:pt>
                <c:pt idx="80">
                  <c:v>78</c:v>
                </c:pt>
                <c:pt idx="81">
                  <c:v>78.2142857142857</c:v>
                </c:pt>
                <c:pt idx="82">
                  <c:v>78.4285714285714</c:v>
                </c:pt>
                <c:pt idx="83">
                  <c:v>78.4714285714286</c:v>
                </c:pt>
                <c:pt idx="84">
                  <c:v>78.5142857142857</c:v>
                </c:pt>
                <c:pt idx="85">
                  <c:v>78.5714285714286</c:v>
                </c:pt>
                <c:pt idx="86">
                  <c:v>78.6</c:v>
                </c:pt>
                <c:pt idx="87">
                  <c:v>78.6714285714286</c:v>
                </c:pt>
                <c:pt idx="88">
                  <c:v>78.7142857142857</c:v>
                </c:pt>
                <c:pt idx="89">
                  <c:v>78.7285714285714</c:v>
                </c:pt>
                <c:pt idx="90">
                  <c:v>78.9</c:v>
                </c:pt>
                <c:pt idx="91">
                  <c:v>78.9857142857143</c:v>
                </c:pt>
                <c:pt idx="92">
                  <c:v>79.1</c:v>
                </c:pt>
                <c:pt idx="93">
                  <c:v>79.2</c:v>
                </c:pt>
                <c:pt idx="94">
                  <c:v>79.2428571428572</c:v>
                </c:pt>
                <c:pt idx="95">
                  <c:v>79.3428571428571</c:v>
                </c:pt>
                <c:pt idx="96">
                  <c:v>79.5857142857143</c:v>
                </c:pt>
                <c:pt idx="97">
                  <c:v>79.6571428571429</c:v>
                </c:pt>
                <c:pt idx="98">
                  <c:v>79.7142857142857</c:v>
                </c:pt>
                <c:pt idx="99">
                  <c:v>79.6571428571429</c:v>
                </c:pt>
                <c:pt idx="100">
                  <c:v>79.8142857142857</c:v>
                </c:pt>
                <c:pt idx="101">
                  <c:v>79.9428571428572</c:v>
                </c:pt>
                <c:pt idx="102">
                  <c:v>80.0428571428571</c:v>
                </c:pt>
                <c:pt idx="103">
                  <c:v>79.9857142857143</c:v>
                </c:pt>
                <c:pt idx="104">
                  <c:v>80.0428571428571</c:v>
                </c:pt>
                <c:pt idx="105">
                  <c:v>80.1857142857143</c:v>
                </c:pt>
                <c:pt idx="106">
                  <c:v>80.3714285714286</c:v>
                </c:pt>
                <c:pt idx="107">
                  <c:v>80.4714285714286</c:v>
                </c:pt>
                <c:pt idx="108">
                  <c:v>80.4857142857143</c:v>
                </c:pt>
                <c:pt idx="109">
                  <c:v>80.6428571428571</c:v>
                </c:pt>
                <c:pt idx="110">
                  <c:v>80.7142857142857</c:v>
                </c:pt>
                <c:pt idx="111">
                  <c:v>80.7571428571429</c:v>
                </c:pt>
                <c:pt idx="112">
                  <c:v>80.9428571428572</c:v>
                </c:pt>
                <c:pt idx="113">
                  <c:v>81.1428571428571</c:v>
                </c:pt>
                <c:pt idx="114">
                  <c:v>81.1714285714286</c:v>
                </c:pt>
                <c:pt idx="115">
                  <c:v>81.2571428571429</c:v>
                </c:pt>
                <c:pt idx="116">
                  <c:v>81.1285714285714</c:v>
                </c:pt>
                <c:pt idx="117">
                  <c:v>81.2714285714286</c:v>
                </c:pt>
                <c:pt idx="118">
                  <c:v>81.4285714285714</c:v>
                </c:pt>
                <c:pt idx="119">
                  <c:v>81.3142857142857</c:v>
                </c:pt>
                <c:pt idx="120">
                  <c:v>81.2571428571429</c:v>
                </c:pt>
                <c:pt idx="121">
                  <c:v>81.3571428571429</c:v>
                </c:pt>
                <c:pt idx="122">
                  <c:v>81.4857142857143</c:v>
                </c:pt>
                <c:pt idx="123">
                  <c:v>81.6571428571429</c:v>
                </c:pt>
                <c:pt idx="124">
                  <c:v>81.7285714285714</c:v>
                </c:pt>
                <c:pt idx="125">
                  <c:v>81.7142857142857</c:v>
                </c:pt>
                <c:pt idx="126">
                  <c:v>81.7714285714286</c:v>
                </c:pt>
                <c:pt idx="127">
                  <c:v>81.8857142857143</c:v>
                </c:pt>
                <c:pt idx="128">
                  <c:v>81.9571428571429</c:v>
                </c:pt>
                <c:pt idx="129">
                  <c:v>82.0714285714286</c:v>
                </c:pt>
                <c:pt idx="130">
                  <c:v>82.1142857142857</c:v>
                </c:pt>
                <c:pt idx="131">
                  <c:v>82.0428571428571</c:v>
                </c:pt>
                <c:pt idx="132">
                  <c:v>82.1857142857143</c:v>
                </c:pt>
                <c:pt idx="133">
                  <c:v>82.4</c:v>
                </c:pt>
                <c:pt idx="134">
                  <c:v>82.4857142857143</c:v>
                </c:pt>
                <c:pt idx="135">
                  <c:v>82.6</c:v>
                </c:pt>
                <c:pt idx="136">
                  <c:v>82.6857142857143</c:v>
                </c:pt>
                <c:pt idx="137">
                  <c:v>82.8142857142857</c:v>
                </c:pt>
                <c:pt idx="138">
                  <c:v>83.0714285714286</c:v>
                </c:pt>
                <c:pt idx="139">
                  <c:v>83.1571428571429</c:v>
                </c:pt>
                <c:pt idx="140">
                  <c:v>83.1571428571429</c:v>
                </c:pt>
                <c:pt idx="141">
                  <c:v>83.2857142857143</c:v>
                </c:pt>
                <c:pt idx="142">
                  <c:v>83.3714285714286</c:v>
                </c:pt>
                <c:pt idx="143">
                  <c:v>83.4</c:v>
                </c:pt>
                <c:pt idx="144">
                  <c:v>83.4857142857143</c:v>
                </c:pt>
                <c:pt idx="145">
                  <c:v>83.4857142857143</c:v>
                </c:pt>
                <c:pt idx="146">
                  <c:v>83.5428571428571</c:v>
                </c:pt>
                <c:pt idx="147">
                  <c:v>83.7142857142857</c:v>
                </c:pt>
                <c:pt idx="148">
                  <c:v>83.8</c:v>
                </c:pt>
                <c:pt idx="149">
                  <c:v>83.8714285714286</c:v>
                </c:pt>
                <c:pt idx="150">
                  <c:v>83.9571428571429</c:v>
                </c:pt>
                <c:pt idx="151">
                  <c:v>84</c:v>
                </c:pt>
                <c:pt idx="152">
                  <c:v>84.1714285714286</c:v>
                </c:pt>
                <c:pt idx="153">
                  <c:v>84.3857142857143</c:v>
                </c:pt>
                <c:pt idx="154">
                  <c:v>84.4571428571429</c:v>
                </c:pt>
                <c:pt idx="155">
                  <c:v>84.4285714285714</c:v>
                </c:pt>
                <c:pt idx="156">
                  <c:v>84.4285714285714</c:v>
                </c:pt>
                <c:pt idx="157">
                  <c:v>84.4142857142857</c:v>
                </c:pt>
                <c:pt idx="158">
                  <c:v>84.3857142857143</c:v>
                </c:pt>
                <c:pt idx="159">
                  <c:v>84.3714285714286</c:v>
                </c:pt>
                <c:pt idx="160">
                  <c:v>84.3</c:v>
                </c:pt>
                <c:pt idx="161">
                  <c:v>84.2571428571429</c:v>
                </c:pt>
                <c:pt idx="162">
                  <c:v>84.4571428571429</c:v>
                </c:pt>
                <c:pt idx="163">
                  <c:v>84.6142857142857</c:v>
                </c:pt>
                <c:pt idx="164">
                  <c:v>84.8</c:v>
                </c:pt>
                <c:pt idx="165">
                  <c:v>85.1285714285714</c:v>
                </c:pt>
                <c:pt idx="166">
                  <c:v>85.1142857142857</c:v>
                </c:pt>
                <c:pt idx="167">
                  <c:v>85.2</c:v>
                </c:pt>
                <c:pt idx="168">
                  <c:v>85.3428571428571</c:v>
                </c:pt>
                <c:pt idx="169">
                  <c:v>85.5285714285714</c:v>
                </c:pt>
                <c:pt idx="170">
                  <c:v>85.6857142857143</c:v>
                </c:pt>
                <c:pt idx="171">
                  <c:v>85.8285714285714</c:v>
                </c:pt>
                <c:pt idx="172">
                  <c:v>85.9</c:v>
                </c:pt>
                <c:pt idx="173">
                  <c:v>86.1285714285714</c:v>
                </c:pt>
                <c:pt idx="174">
                  <c:v>86.4285714285714</c:v>
                </c:pt>
                <c:pt idx="175">
                  <c:v>86.4714285714286</c:v>
                </c:pt>
                <c:pt idx="176">
                  <c:v>87.4571428571428</c:v>
                </c:pt>
                <c:pt idx="177">
                  <c:v>88.2</c:v>
                </c:pt>
                <c:pt idx="178">
                  <c:v>89.1714285714286</c:v>
                </c:pt>
                <c:pt idx="179">
                  <c:v>89.8142857142857</c:v>
                </c:pt>
                <c:pt idx="180">
                  <c:v>90.6714285714286</c:v>
                </c:pt>
                <c:pt idx="181">
                  <c:v>91.1285714285714</c:v>
                </c:pt>
                <c:pt idx="182">
                  <c:v>92.1</c:v>
                </c:pt>
                <c:pt idx="183">
                  <c:v>94.0571428571429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65739751"/>
        <c:axId val="18725985"/>
      </c:lineChart>
      <c:catAx>
        <c:axId val="65739751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Date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yyyy\-mm\-dd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18725985"/>
        <c:crosses val="autoZero"/>
        <c:auto val="1"/>
        <c:lblAlgn val="ctr"/>
        <c:lblOffset val="100"/>
        <c:noMultiLvlLbl val="0"/>
      </c:catAx>
      <c:valAx>
        <c:axId val="18725985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Temperature (°C)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5739751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Daily Warning Hours (Last 30 Days)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 w="9360">
              <a:solidFill>
                <a:srgbClr val="f9f9f9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'Daily Summary'!$A$156:$A$185</c:f>
              <c:strCache>
                <c:ptCount val="30"/>
                <c:pt idx="0">
                  <c:v>2023-12-02</c:v>
                </c:pt>
                <c:pt idx="1">
                  <c:v>2023-12-03</c:v>
                </c:pt>
                <c:pt idx="2">
                  <c:v>2023-12-04</c:v>
                </c:pt>
                <c:pt idx="3">
                  <c:v>2023-12-05</c:v>
                </c:pt>
                <c:pt idx="4">
                  <c:v>2023-12-06</c:v>
                </c:pt>
                <c:pt idx="5">
                  <c:v>2023-12-07</c:v>
                </c:pt>
                <c:pt idx="6">
                  <c:v>2023-12-08</c:v>
                </c:pt>
                <c:pt idx="7">
                  <c:v>2023-12-09</c:v>
                </c:pt>
                <c:pt idx="8">
                  <c:v>2023-12-10</c:v>
                </c:pt>
                <c:pt idx="9">
                  <c:v>2023-12-11</c:v>
                </c:pt>
                <c:pt idx="10">
                  <c:v>2023-12-12</c:v>
                </c:pt>
                <c:pt idx="11">
                  <c:v>2023-12-13</c:v>
                </c:pt>
                <c:pt idx="12">
                  <c:v>2023-12-14</c:v>
                </c:pt>
                <c:pt idx="13">
                  <c:v>2023-12-15</c:v>
                </c:pt>
                <c:pt idx="14">
                  <c:v>2023-12-16</c:v>
                </c:pt>
                <c:pt idx="15">
                  <c:v>2023-12-17</c:v>
                </c:pt>
                <c:pt idx="16">
                  <c:v>2023-12-18</c:v>
                </c:pt>
                <c:pt idx="17">
                  <c:v>2023-12-19</c:v>
                </c:pt>
                <c:pt idx="18">
                  <c:v>2023-12-20</c:v>
                </c:pt>
                <c:pt idx="19">
                  <c:v>2023-12-21</c:v>
                </c:pt>
                <c:pt idx="20">
                  <c:v>2023-12-22</c:v>
                </c:pt>
                <c:pt idx="21">
                  <c:v>2023-12-23</c:v>
                </c:pt>
                <c:pt idx="22">
                  <c:v>2023-12-24</c:v>
                </c:pt>
                <c:pt idx="23">
                  <c:v>2023-12-25</c:v>
                </c:pt>
                <c:pt idx="24">
                  <c:v>2023-12-26</c:v>
                </c:pt>
                <c:pt idx="25">
                  <c:v>2023-12-27</c:v>
                </c:pt>
                <c:pt idx="26">
                  <c:v>2023-12-28</c:v>
                </c:pt>
                <c:pt idx="27">
                  <c:v>2023-12-29</c:v>
                </c:pt>
                <c:pt idx="28">
                  <c:v>2023-12-30</c:v>
                </c:pt>
                <c:pt idx="29">
                  <c:v>2023-12-31</c:v>
                </c:pt>
              </c:strCache>
            </c:strRef>
          </c:cat>
          <c:val>
            <c:numRef>
              <c:f>'Daily Summary'!$F$156:$F$185</c:f>
              <c:numCache>
                <c:formatCode>#,##0</c:formatCode>
                <c:ptCount val="30"/>
                <c:pt idx="0">
                  <c:v>24</c:v>
                </c:pt>
                <c:pt idx="1">
                  <c:v>24</c:v>
                </c:pt>
                <c:pt idx="2">
                  <c:v>24</c:v>
                </c:pt>
                <c:pt idx="3">
                  <c:v>24</c:v>
                </c:pt>
                <c:pt idx="4">
                  <c:v>24</c:v>
                </c:pt>
                <c:pt idx="5">
                  <c:v>24</c:v>
                </c:pt>
                <c:pt idx="6">
                  <c:v>24</c:v>
                </c:pt>
                <c:pt idx="7">
                  <c:v>24</c:v>
                </c:pt>
                <c:pt idx="8">
                  <c:v>24</c:v>
                </c:pt>
                <c:pt idx="9">
                  <c:v>24</c:v>
                </c:pt>
                <c:pt idx="10">
                  <c:v>24</c:v>
                </c:pt>
                <c:pt idx="11">
                  <c:v>24</c:v>
                </c:pt>
                <c:pt idx="12">
                  <c:v>24</c:v>
                </c:pt>
                <c:pt idx="13">
                  <c:v>24</c:v>
                </c:pt>
                <c:pt idx="14">
                  <c:v>24</c:v>
                </c:pt>
                <c:pt idx="15">
                  <c:v>24</c:v>
                </c:pt>
                <c:pt idx="16">
                  <c:v>24</c:v>
                </c:pt>
                <c:pt idx="17">
                  <c:v>24</c:v>
                </c:pt>
                <c:pt idx="18">
                  <c:v>24</c:v>
                </c:pt>
                <c:pt idx="19">
                  <c:v>24</c:v>
                </c:pt>
                <c:pt idx="20">
                  <c:v>24</c:v>
                </c:pt>
                <c:pt idx="21">
                  <c:v>24</c:v>
                </c:pt>
                <c:pt idx="22">
                  <c:v>24</c:v>
                </c:pt>
                <c:pt idx="23">
                  <c:v>24</c:v>
                </c:pt>
                <c:pt idx="24">
                  <c:v>24</c:v>
                </c:pt>
                <c:pt idx="25">
                  <c:v>24</c:v>
                </c:pt>
                <c:pt idx="26">
                  <c:v>24</c:v>
                </c:pt>
                <c:pt idx="27">
                  <c:v>24</c:v>
                </c:pt>
                <c:pt idx="28">
                  <c:v>24</c:v>
                </c:pt>
                <c:pt idx="29">
                  <c:v>1</c:v>
                </c:pt>
              </c:numCache>
            </c:numRef>
          </c:val>
        </c:ser>
        <c:gapWidth val="150"/>
        <c:overlap val="0"/>
        <c:axId val="63131146"/>
        <c:axId val="7540147"/>
      </c:barChart>
      <c:catAx>
        <c:axId val="63131146"/>
        <c:scaling>
          <c:orientation val="minMax"/>
        </c:scaling>
        <c:delete val="0"/>
        <c:axPos val="b"/>
        <c:numFmt formatCode="yyyy\-mm\-dd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540147"/>
        <c:crosses val="autoZero"/>
        <c:auto val="1"/>
        <c:lblAlgn val="ctr"/>
        <c:lblOffset val="100"/>
        <c:noMultiLvlLbl val="0"/>
      </c:catAx>
      <c:valAx>
        <c:axId val="7540147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Hours Above 75°C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#,##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3131146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2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0</xdr:colOff>
      <xdr:row>3</xdr:row>
      <xdr:rowOff>0</xdr:rowOff>
    </xdr:from>
    <xdr:to>
      <xdr:col>19</xdr:col>
      <xdr:colOff>295560</xdr:colOff>
      <xdr:row>29</xdr:row>
      <xdr:rowOff>86400</xdr:rowOff>
    </xdr:to>
    <xdr:graphicFrame>
      <xdr:nvGraphicFramePr>
        <xdr:cNvPr id="0" name="Chart 1"/>
        <xdr:cNvGraphicFramePr/>
      </xdr:nvGraphicFramePr>
      <xdr:xfrm>
        <a:off x="4511160" y="942840"/>
        <a:ext cx="10079640" cy="503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</xdr:col>
      <xdr:colOff>0</xdr:colOff>
      <xdr:row>19</xdr:row>
      <xdr:rowOff>0</xdr:rowOff>
    </xdr:from>
    <xdr:to>
      <xdr:col>19</xdr:col>
      <xdr:colOff>295560</xdr:colOff>
      <xdr:row>45</xdr:row>
      <xdr:rowOff>86760</xdr:rowOff>
    </xdr:to>
    <xdr:graphicFrame>
      <xdr:nvGraphicFramePr>
        <xdr:cNvPr id="1" name="Chart 2"/>
        <xdr:cNvGraphicFramePr/>
      </xdr:nvGraphicFramePr>
      <xdr:xfrm>
        <a:off x="4511160" y="3990960"/>
        <a:ext cx="10079640" cy="503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B2A4A"/>
    <pageSetUpPr fitToPage="false"/>
  </sheetPr>
  <dimension ref="A1:K18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4" min="1" style="0" width="13"/>
    <col collapsed="false" customWidth="true" hidden="false" outlineLevel="0" max="7" min="5" style="0" width="12"/>
    <col collapsed="false" customWidth="true" hidden="false" outlineLevel="0" max="9" min="8" style="0" width="14"/>
    <col collapsed="false" customWidth="true" hidden="false" outlineLevel="0" max="10" min="10" style="0" width="12"/>
    <col collapsed="false" customWidth="true" hidden="false" outlineLevel="0" max="11" min="11" style="0" width="14"/>
  </cols>
  <sheetData>
    <row r="1" customFormat="false" ht="15" hidden="false" customHeight="false" outlineLevel="0" collapsed="false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6" t="s">
        <v>9</v>
      </c>
      <c r="K1" s="2" t="s">
        <v>10</v>
      </c>
    </row>
    <row r="2" customFormat="false" ht="15" hidden="false" customHeight="false" outlineLevel="0" collapsed="false">
      <c r="A2" s="7" t="n">
        <v>45108</v>
      </c>
      <c r="B2" s="8" t="n">
        <v>71.5</v>
      </c>
      <c r="C2" s="8" t="n">
        <v>65.2</v>
      </c>
      <c r="D2" s="8" t="n">
        <v>78.2</v>
      </c>
      <c r="E2" s="9" t="n">
        <v>3.72</v>
      </c>
      <c r="F2" s="10" t="n">
        <v>5</v>
      </c>
      <c r="G2" s="10" t="n">
        <v>0</v>
      </c>
      <c r="H2" s="11"/>
      <c r="I2" s="11"/>
      <c r="J2" s="12" t="str">
        <f aca="false">IF(G2&gt;0,"CRITICAL",IF(F2&gt;6,"WARNING","NORMAL"))</f>
        <v>NORMAL</v>
      </c>
      <c r="K2" s="11"/>
    </row>
    <row r="3" customFormat="false" ht="15" hidden="false" customHeight="false" outlineLevel="0" collapsed="false">
      <c r="A3" s="13" t="n">
        <v>45109</v>
      </c>
      <c r="B3" s="14" t="n">
        <v>71.4</v>
      </c>
      <c r="C3" s="14" t="n">
        <v>65.2</v>
      </c>
      <c r="D3" s="14" t="n">
        <v>78.8</v>
      </c>
      <c r="E3" s="15" t="n">
        <v>4.15</v>
      </c>
      <c r="F3" s="16" t="n">
        <v>7</v>
      </c>
      <c r="G3" s="16" t="n">
        <v>0</v>
      </c>
      <c r="H3" s="12"/>
      <c r="I3" s="12"/>
      <c r="J3" s="12" t="str">
        <f aca="false">IF(G3&gt;0,"CRITICAL",IF(F3&gt;6,"WARNING","NORMAL"))</f>
        <v>WARNING</v>
      </c>
      <c r="K3" s="17" t="n">
        <f aca="false">B3-B2</f>
        <v>-0.0999999999999943</v>
      </c>
    </row>
    <row r="4" customFormat="false" ht="15" hidden="false" customHeight="false" outlineLevel="0" collapsed="false">
      <c r="A4" s="7" t="n">
        <v>45110</v>
      </c>
      <c r="B4" s="8" t="n">
        <v>72.2</v>
      </c>
      <c r="C4" s="8" t="n">
        <v>64.6</v>
      </c>
      <c r="D4" s="8" t="n">
        <v>77.9</v>
      </c>
      <c r="E4" s="9" t="n">
        <v>3.97</v>
      </c>
      <c r="F4" s="10" t="n">
        <v>7</v>
      </c>
      <c r="G4" s="10" t="n">
        <v>0</v>
      </c>
      <c r="H4" s="11"/>
      <c r="I4" s="11"/>
      <c r="J4" s="12" t="str">
        <f aca="false">IF(G4&gt;0,"CRITICAL",IF(F4&gt;6,"WARNING","NORMAL"))</f>
        <v>WARNING</v>
      </c>
      <c r="K4" s="18" t="n">
        <f aca="false">B4-B3</f>
        <v>0.799999999999997</v>
      </c>
    </row>
    <row r="5" customFormat="false" ht="15" hidden="false" customHeight="false" outlineLevel="0" collapsed="false">
      <c r="A5" s="13" t="n">
        <v>45111</v>
      </c>
      <c r="B5" s="14" t="n">
        <v>71.8</v>
      </c>
      <c r="C5" s="14" t="n">
        <v>63</v>
      </c>
      <c r="D5" s="14" t="n">
        <v>78.2</v>
      </c>
      <c r="E5" s="15" t="n">
        <v>4.21</v>
      </c>
      <c r="F5" s="16" t="n">
        <v>7</v>
      </c>
      <c r="G5" s="16" t="n">
        <v>0</v>
      </c>
      <c r="H5" s="12"/>
      <c r="I5" s="12"/>
      <c r="J5" s="12" t="str">
        <f aca="false">IF(G5&gt;0,"CRITICAL",IF(F5&gt;6,"WARNING","NORMAL"))</f>
        <v>WARNING</v>
      </c>
      <c r="K5" s="17" t="n">
        <f aca="false">B5-B4</f>
        <v>-0.400000000000006</v>
      </c>
    </row>
    <row r="6" customFormat="false" ht="15" hidden="false" customHeight="false" outlineLevel="0" collapsed="false">
      <c r="A6" s="7" t="n">
        <v>45112</v>
      </c>
      <c r="B6" s="8" t="n">
        <v>72.3</v>
      </c>
      <c r="C6" s="8" t="n">
        <v>65.5</v>
      </c>
      <c r="D6" s="8" t="n">
        <v>80.3</v>
      </c>
      <c r="E6" s="9" t="n">
        <v>4.18</v>
      </c>
      <c r="F6" s="10" t="n">
        <v>9</v>
      </c>
      <c r="G6" s="10" t="n">
        <v>0</v>
      </c>
      <c r="H6" s="11"/>
      <c r="I6" s="11"/>
      <c r="J6" s="12" t="str">
        <f aca="false">IF(G6&gt;0,"CRITICAL",IF(F6&gt;6,"WARNING","NORMAL"))</f>
        <v>WARNING</v>
      </c>
      <c r="K6" s="18" t="n">
        <f aca="false">B6-B5</f>
        <v>0.5</v>
      </c>
    </row>
    <row r="7" customFormat="false" ht="15" hidden="false" customHeight="false" outlineLevel="0" collapsed="false">
      <c r="A7" s="13" t="n">
        <v>45113</v>
      </c>
      <c r="B7" s="14" t="n">
        <v>72.1</v>
      </c>
      <c r="C7" s="14" t="n">
        <v>65.3</v>
      </c>
      <c r="D7" s="14" t="n">
        <v>78.6</v>
      </c>
      <c r="E7" s="15" t="n">
        <v>3.77</v>
      </c>
      <c r="F7" s="16" t="n">
        <v>5</v>
      </c>
      <c r="G7" s="16" t="n">
        <v>0</v>
      </c>
      <c r="H7" s="12"/>
      <c r="I7" s="12"/>
      <c r="J7" s="12" t="str">
        <f aca="false">IF(G7&gt;0,"CRITICAL",IF(F7&gt;6,"WARNING","NORMAL"))</f>
        <v>NORMAL</v>
      </c>
      <c r="K7" s="17" t="n">
        <f aca="false">B7-B6</f>
        <v>-0.200000000000003</v>
      </c>
    </row>
    <row r="8" customFormat="false" ht="15" hidden="false" customHeight="false" outlineLevel="0" collapsed="false">
      <c r="A8" s="7" t="n">
        <v>45114</v>
      </c>
      <c r="B8" s="8" t="n">
        <v>72.7</v>
      </c>
      <c r="C8" s="8" t="n">
        <v>65.9</v>
      </c>
      <c r="D8" s="8" t="n">
        <v>79.3</v>
      </c>
      <c r="E8" s="9" t="n">
        <v>3.97</v>
      </c>
      <c r="F8" s="10" t="n">
        <v>9</v>
      </c>
      <c r="G8" s="10" t="n">
        <v>0</v>
      </c>
      <c r="H8" s="8" t="n">
        <f aca="false">AVERAGE(B2:B8)</f>
        <v>72</v>
      </c>
      <c r="I8" s="8" t="n">
        <f aca="false">MAX(D2:D8)</f>
        <v>80.3</v>
      </c>
      <c r="J8" s="12" t="str">
        <f aca="false">IF(G8&gt;0,"CRITICAL",IF(F8&gt;6,"WARNING","NORMAL"))</f>
        <v>WARNING</v>
      </c>
      <c r="K8" s="18" t="n">
        <f aca="false">B8-B7</f>
        <v>0.600000000000009</v>
      </c>
    </row>
    <row r="9" customFormat="false" ht="15" hidden="false" customHeight="false" outlineLevel="0" collapsed="false">
      <c r="A9" s="13" t="n">
        <v>45115</v>
      </c>
      <c r="B9" s="14" t="n">
        <v>72.5</v>
      </c>
      <c r="C9" s="14" t="n">
        <v>65.6</v>
      </c>
      <c r="D9" s="14" t="n">
        <v>81</v>
      </c>
      <c r="E9" s="15" t="n">
        <v>4.69</v>
      </c>
      <c r="F9" s="16" t="n">
        <v>11</v>
      </c>
      <c r="G9" s="16" t="n">
        <v>0</v>
      </c>
      <c r="H9" s="14" t="n">
        <f aca="false">AVERAGE(B3:B9)</f>
        <v>72.1428571428571</v>
      </c>
      <c r="I9" s="14" t="n">
        <f aca="false">MAX(D3:D9)</f>
        <v>81</v>
      </c>
      <c r="J9" s="12" t="str">
        <f aca="false">IF(G9&gt;0,"CRITICAL",IF(F9&gt;6,"WARNING","NORMAL"))</f>
        <v>WARNING</v>
      </c>
      <c r="K9" s="17" t="n">
        <f aca="false">B9-B8</f>
        <v>-0.200000000000003</v>
      </c>
    </row>
    <row r="10" customFormat="false" ht="15" hidden="false" customHeight="false" outlineLevel="0" collapsed="false">
      <c r="A10" s="7" t="n">
        <v>45116</v>
      </c>
      <c r="B10" s="8" t="n">
        <v>73.1</v>
      </c>
      <c r="C10" s="8" t="n">
        <v>66.2</v>
      </c>
      <c r="D10" s="8" t="n">
        <v>83.4</v>
      </c>
      <c r="E10" s="9" t="n">
        <v>4.38</v>
      </c>
      <c r="F10" s="10" t="n">
        <v>10</v>
      </c>
      <c r="G10" s="10" t="n">
        <v>0</v>
      </c>
      <c r="H10" s="8" t="n">
        <f aca="false">AVERAGE(B4:B10)</f>
        <v>72.3857142857143</v>
      </c>
      <c r="I10" s="8" t="n">
        <f aca="false">MAX(D4:D10)</f>
        <v>83.4</v>
      </c>
      <c r="J10" s="12" t="str">
        <f aca="false">IF(G10&gt;0,"CRITICAL",IF(F10&gt;6,"WARNING","NORMAL"))</f>
        <v>WARNING</v>
      </c>
      <c r="K10" s="18" t="n">
        <f aca="false">B10-B9</f>
        <v>0.599999999999994</v>
      </c>
    </row>
    <row r="11" customFormat="false" ht="15" hidden="false" customHeight="false" outlineLevel="0" collapsed="false">
      <c r="A11" s="13" t="n">
        <v>45117</v>
      </c>
      <c r="B11" s="14" t="n">
        <v>72.4</v>
      </c>
      <c r="C11" s="14" t="n">
        <v>64.8</v>
      </c>
      <c r="D11" s="14" t="n">
        <v>80.1</v>
      </c>
      <c r="E11" s="15" t="n">
        <v>4.31</v>
      </c>
      <c r="F11" s="16" t="n">
        <v>7</v>
      </c>
      <c r="G11" s="16" t="n">
        <v>0</v>
      </c>
      <c r="H11" s="14" t="n">
        <f aca="false">AVERAGE(B5:B11)</f>
        <v>72.4142857142857</v>
      </c>
      <c r="I11" s="14" t="n">
        <f aca="false">MAX(D5:D11)</f>
        <v>83.4</v>
      </c>
      <c r="J11" s="12" t="str">
        <f aca="false">IF(G11&gt;0,"CRITICAL",IF(F11&gt;6,"WARNING","NORMAL"))</f>
        <v>WARNING</v>
      </c>
      <c r="K11" s="17" t="n">
        <f aca="false">B11-B10</f>
        <v>-0.699999999999989</v>
      </c>
    </row>
    <row r="12" customFormat="false" ht="15" hidden="false" customHeight="false" outlineLevel="0" collapsed="false">
      <c r="A12" s="7" t="n">
        <v>45118</v>
      </c>
      <c r="B12" s="8" t="n">
        <v>72.4</v>
      </c>
      <c r="C12" s="8" t="n">
        <v>62.4</v>
      </c>
      <c r="D12" s="8" t="n">
        <v>80.1</v>
      </c>
      <c r="E12" s="9" t="n">
        <v>4.86</v>
      </c>
      <c r="F12" s="10" t="n">
        <v>7</v>
      </c>
      <c r="G12" s="10" t="n">
        <v>0</v>
      </c>
      <c r="H12" s="8" t="n">
        <f aca="false">AVERAGE(B6:B12)</f>
        <v>72.5</v>
      </c>
      <c r="I12" s="8" t="n">
        <f aca="false">MAX(D6:D12)</f>
        <v>83.4</v>
      </c>
      <c r="J12" s="12" t="str">
        <f aca="false">IF(G12&gt;0,"CRITICAL",IF(F12&gt;6,"WARNING","NORMAL"))</f>
        <v>WARNING</v>
      </c>
      <c r="K12" s="18" t="n">
        <f aca="false">B12-B11</f>
        <v>0</v>
      </c>
    </row>
    <row r="13" customFormat="false" ht="15" hidden="false" customHeight="false" outlineLevel="0" collapsed="false">
      <c r="A13" s="13" t="n">
        <v>45119</v>
      </c>
      <c r="B13" s="14" t="n">
        <v>72.7</v>
      </c>
      <c r="C13" s="14" t="n">
        <v>65.1</v>
      </c>
      <c r="D13" s="14" t="n">
        <v>79.1</v>
      </c>
      <c r="E13" s="15" t="n">
        <v>4.49</v>
      </c>
      <c r="F13" s="16" t="n">
        <v>10</v>
      </c>
      <c r="G13" s="16" t="n">
        <v>0</v>
      </c>
      <c r="H13" s="14" t="n">
        <f aca="false">AVERAGE(B7:B13)</f>
        <v>72.5571428571429</v>
      </c>
      <c r="I13" s="14" t="n">
        <f aca="false">MAX(D7:D13)</f>
        <v>83.4</v>
      </c>
      <c r="J13" s="12" t="str">
        <f aca="false">IF(G13&gt;0,"CRITICAL",IF(F13&gt;6,"WARNING","NORMAL"))</f>
        <v>WARNING</v>
      </c>
      <c r="K13" s="17" t="n">
        <f aca="false">B13-B12</f>
        <v>0.299999999999997</v>
      </c>
    </row>
    <row r="14" customFormat="false" ht="15" hidden="false" customHeight="false" outlineLevel="0" collapsed="false">
      <c r="A14" s="7" t="n">
        <v>45120</v>
      </c>
      <c r="B14" s="8" t="n">
        <v>73.1</v>
      </c>
      <c r="C14" s="8" t="n">
        <v>67.7</v>
      </c>
      <c r="D14" s="8" t="n">
        <v>78.6</v>
      </c>
      <c r="E14" s="9" t="n">
        <v>4.06</v>
      </c>
      <c r="F14" s="10" t="n">
        <v>10</v>
      </c>
      <c r="G14" s="10" t="n">
        <v>0</v>
      </c>
      <c r="H14" s="8" t="n">
        <f aca="false">AVERAGE(B8:B14)</f>
        <v>72.7</v>
      </c>
      <c r="I14" s="8" t="n">
        <f aca="false">MAX(D8:D14)</f>
        <v>83.4</v>
      </c>
      <c r="J14" s="12" t="str">
        <f aca="false">IF(G14&gt;0,"CRITICAL",IF(F14&gt;6,"WARNING","NORMAL"))</f>
        <v>WARNING</v>
      </c>
      <c r="K14" s="18" t="n">
        <f aca="false">B14-B13</f>
        <v>0.399999999999992</v>
      </c>
    </row>
    <row r="15" customFormat="false" ht="15" hidden="false" customHeight="false" outlineLevel="0" collapsed="false">
      <c r="A15" s="13" t="n">
        <v>45121</v>
      </c>
      <c r="B15" s="14" t="n">
        <v>73.4</v>
      </c>
      <c r="C15" s="14" t="n">
        <v>67.3</v>
      </c>
      <c r="D15" s="14" t="n">
        <v>80.3</v>
      </c>
      <c r="E15" s="15" t="n">
        <v>3.91</v>
      </c>
      <c r="F15" s="16" t="n">
        <v>10</v>
      </c>
      <c r="G15" s="16" t="n">
        <v>0</v>
      </c>
      <c r="H15" s="14" t="n">
        <f aca="false">AVERAGE(B9:B15)</f>
        <v>72.8</v>
      </c>
      <c r="I15" s="14" t="n">
        <f aca="false">MAX(D9:D15)</f>
        <v>83.4</v>
      </c>
      <c r="J15" s="12" t="str">
        <f aca="false">IF(G15&gt;0,"CRITICAL",IF(F15&gt;6,"WARNING","NORMAL"))</f>
        <v>WARNING</v>
      </c>
      <c r="K15" s="17" t="n">
        <f aca="false">B15-B14</f>
        <v>0.300000000000011</v>
      </c>
    </row>
    <row r="16" customFormat="false" ht="15" hidden="false" customHeight="false" outlineLevel="0" collapsed="false">
      <c r="A16" s="7" t="n">
        <v>45122</v>
      </c>
      <c r="B16" s="8" t="n">
        <v>72.5</v>
      </c>
      <c r="C16" s="8" t="n">
        <v>67.2</v>
      </c>
      <c r="D16" s="8" t="n">
        <v>79.2</v>
      </c>
      <c r="E16" s="9" t="n">
        <v>4</v>
      </c>
      <c r="F16" s="10" t="n">
        <v>10</v>
      </c>
      <c r="G16" s="10" t="n">
        <v>0</v>
      </c>
      <c r="H16" s="8" t="n">
        <f aca="false">AVERAGE(B10:B16)</f>
        <v>72.8</v>
      </c>
      <c r="I16" s="8" t="n">
        <f aca="false">MAX(D10:D16)</f>
        <v>83.4</v>
      </c>
      <c r="J16" s="12" t="str">
        <f aca="false">IF(G16&gt;0,"CRITICAL",IF(F16&gt;6,"WARNING","NORMAL"))</f>
        <v>WARNING</v>
      </c>
      <c r="K16" s="18" t="n">
        <f aca="false">B16-B15</f>
        <v>-0.900000000000006</v>
      </c>
    </row>
    <row r="17" customFormat="false" ht="15" hidden="false" customHeight="false" outlineLevel="0" collapsed="false">
      <c r="A17" s="13" t="n">
        <v>45123</v>
      </c>
      <c r="B17" s="14" t="n">
        <v>73.5</v>
      </c>
      <c r="C17" s="14" t="n">
        <v>65.1</v>
      </c>
      <c r="D17" s="14" t="n">
        <v>80.7</v>
      </c>
      <c r="E17" s="15" t="n">
        <v>4.72</v>
      </c>
      <c r="F17" s="16" t="n">
        <v>11</v>
      </c>
      <c r="G17" s="16" t="n">
        <v>0</v>
      </c>
      <c r="H17" s="14" t="n">
        <f aca="false">AVERAGE(B11:B17)</f>
        <v>72.8571428571429</v>
      </c>
      <c r="I17" s="14" t="n">
        <f aca="false">MAX(D11:D17)</f>
        <v>80.7</v>
      </c>
      <c r="J17" s="12" t="str">
        <f aca="false">IF(G17&gt;0,"CRITICAL",IF(F17&gt;6,"WARNING","NORMAL"))</f>
        <v>WARNING</v>
      </c>
      <c r="K17" s="17" t="n">
        <f aca="false">B17-B16</f>
        <v>1</v>
      </c>
    </row>
    <row r="18" customFormat="false" ht="15" hidden="false" customHeight="false" outlineLevel="0" collapsed="false">
      <c r="A18" s="7" t="n">
        <v>45124</v>
      </c>
      <c r="B18" s="8" t="n">
        <v>73.2</v>
      </c>
      <c r="C18" s="8" t="n">
        <v>67.2</v>
      </c>
      <c r="D18" s="8" t="n">
        <v>80</v>
      </c>
      <c r="E18" s="9" t="n">
        <v>3.99</v>
      </c>
      <c r="F18" s="10" t="n">
        <v>9</v>
      </c>
      <c r="G18" s="10" t="n">
        <v>0</v>
      </c>
      <c r="H18" s="8" t="n">
        <f aca="false">AVERAGE(B12:B18)</f>
        <v>72.9714285714286</v>
      </c>
      <c r="I18" s="8" t="n">
        <f aca="false">MAX(D12:D18)</f>
        <v>80.7</v>
      </c>
      <c r="J18" s="12" t="str">
        <f aca="false">IF(G18&gt;0,"CRITICAL",IF(F18&gt;6,"WARNING","NORMAL"))</f>
        <v>WARNING</v>
      </c>
      <c r="K18" s="18" t="n">
        <f aca="false">B18-B17</f>
        <v>-0.299999999999997</v>
      </c>
    </row>
    <row r="19" customFormat="false" ht="15" hidden="false" customHeight="false" outlineLevel="0" collapsed="false">
      <c r="A19" s="13" t="n">
        <v>45125</v>
      </c>
      <c r="B19" s="14" t="n">
        <v>73.6</v>
      </c>
      <c r="C19" s="14" t="n">
        <v>65.4</v>
      </c>
      <c r="D19" s="14" t="n">
        <v>80.6</v>
      </c>
      <c r="E19" s="15" t="n">
        <v>4.98</v>
      </c>
      <c r="F19" s="16" t="n">
        <v>11</v>
      </c>
      <c r="G19" s="16" t="n">
        <v>0</v>
      </c>
      <c r="H19" s="14" t="n">
        <f aca="false">AVERAGE(B13:B19)</f>
        <v>73.1428571428571</v>
      </c>
      <c r="I19" s="14" t="n">
        <f aca="false">MAX(D13:D19)</f>
        <v>80.7</v>
      </c>
      <c r="J19" s="12" t="str">
        <f aca="false">IF(G19&gt;0,"CRITICAL",IF(F19&gt;6,"WARNING","NORMAL"))</f>
        <v>WARNING</v>
      </c>
      <c r="K19" s="17" t="n">
        <f aca="false">B19-B18</f>
        <v>0.399999999999992</v>
      </c>
    </row>
    <row r="20" customFormat="false" ht="15" hidden="false" customHeight="false" outlineLevel="0" collapsed="false">
      <c r="A20" s="7" t="n">
        <v>45126</v>
      </c>
      <c r="B20" s="8" t="n">
        <v>72.9</v>
      </c>
      <c r="C20" s="8" t="n">
        <v>66.7</v>
      </c>
      <c r="D20" s="8" t="n">
        <v>77.9</v>
      </c>
      <c r="E20" s="9" t="n">
        <v>3.45</v>
      </c>
      <c r="F20" s="10" t="n">
        <v>8</v>
      </c>
      <c r="G20" s="10" t="n">
        <v>0</v>
      </c>
      <c r="H20" s="8" t="n">
        <f aca="false">AVERAGE(B14:B20)</f>
        <v>73.1714285714286</v>
      </c>
      <c r="I20" s="8" t="n">
        <f aca="false">MAX(D14:D20)</f>
        <v>80.7</v>
      </c>
      <c r="J20" s="12" t="str">
        <f aca="false">IF(G20&gt;0,"CRITICAL",IF(F20&gt;6,"WARNING","NORMAL"))</f>
        <v>WARNING</v>
      </c>
      <c r="K20" s="18" t="n">
        <f aca="false">B20-B19</f>
        <v>-0.699999999999989</v>
      </c>
    </row>
    <row r="21" customFormat="false" ht="15" hidden="false" customHeight="false" outlineLevel="0" collapsed="false">
      <c r="A21" s="13" t="n">
        <v>45127</v>
      </c>
      <c r="B21" s="14" t="n">
        <v>73.6</v>
      </c>
      <c r="C21" s="14" t="n">
        <v>67.2</v>
      </c>
      <c r="D21" s="14" t="n">
        <v>79.9</v>
      </c>
      <c r="E21" s="15" t="n">
        <v>3.85</v>
      </c>
      <c r="F21" s="16" t="n">
        <v>12</v>
      </c>
      <c r="G21" s="16" t="n">
        <v>0</v>
      </c>
      <c r="H21" s="14" t="n">
        <f aca="false">AVERAGE(B15:B21)</f>
        <v>73.2428571428572</v>
      </c>
      <c r="I21" s="14" t="n">
        <f aca="false">MAX(D15:D21)</f>
        <v>80.7</v>
      </c>
      <c r="J21" s="12" t="str">
        <f aca="false">IF(G21&gt;0,"CRITICAL",IF(F21&gt;6,"WARNING","NORMAL"))</f>
        <v>WARNING</v>
      </c>
      <c r="K21" s="17" t="n">
        <f aca="false">B21-B20</f>
        <v>0.699999999999989</v>
      </c>
    </row>
    <row r="22" customFormat="false" ht="15" hidden="false" customHeight="false" outlineLevel="0" collapsed="false">
      <c r="A22" s="7" t="n">
        <v>45128</v>
      </c>
      <c r="B22" s="8" t="n">
        <v>73.3</v>
      </c>
      <c r="C22" s="8" t="n">
        <v>66.4</v>
      </c>
      <c r="D22" s="8" t="n">
        <v>80</v>
      </c>
      <c r="E22" s="9" t="n">
        <v>4.58</v>
      </c>
      <c r="F22" s="10" t="n">
        <v>9</v>
      </c>
      <c r="G22" s="10" t="n">
        <v>0</v>
      </c>
      <c r="H22" s="8" t="n">
        <f aca="false">AVERAGE(B16:B22)</f>
        <v>73.2285714285714</v>
      </c>
      <c r="I22" s="8" t="n">
        <f aca="false">MAX(D16:D22)</f>
        <v>80.7</v>
      </c>
      <c r="J22" s="12" t="str">
        <f aca="false">IF(G22&gt;0,"CRITICAL",IF(F22&gt;6,"WARNING","NORMAL"))</f>
        <v>WARNING</v>
      </c>
      <c r="K22" s="18" t="n">
        <f aca="false">B22-B21</f>
        <v>-0.299999999999997</v>
      </c>
    </row>
    <row r="23" customFormat="false" ht="15" hidden="false" customHeight="false" outlineLevel="0" collapsed="false">
      <c r="A23" s="13" t="n">
        <v>45129</v>
      </c>
      <c r="B23" s="14" t="n">
        <v>72.8</v>
      </c>
      <c r="C23" s="14" t="n">
        <v>66.2</v>
      </c>
      <c r="D23" s="14" t="n">
        <v>78.3</v>
      </c>
      <c r="E23" s="15" t="n">
        <v>4.28</v>
      </c>
      <c r="F23" s="16" t="n">
        <v>10</v>
      </c>
      <c r="G23" s="16" t="n">
        <v>0</v>
      </c>
      <c r="H23" s="14" t="n">
        <f aca="false">AVERAGE(B17:B23)</f>
        <v>73.2714285714286</v>
      </c>
      <c r="I23" s="14" t="n">
        <f aca="false">MAX(D17:D23)</f>
        <v>80.7</v>
      </c>
      <c r="J23" s="12" t="str">
        <f aca="false">IF(G23&gt;0,"CRITICAL",IF(F23&gt;6,"WARNING","NORMAL"))</f>
        <v>WARNING</v>
      </c>
      <c r="K23" s="17" t="n">
        <f aca="false">B23-B22</f>
        <v>-0.5</v>
      </c>
    </row>
    <row r="24" customFormat="false" ht="15" hidden="false" customHeight="false" outlineLevel="0" collapsed="false">
      <c r="A24" s="7" t="n">
        <v>45130</v>
      </c>
      <c r="B24" s="8" t="n">
        <v>73.1</v>
      </c>
      <c r="C24" s="8" t="n">
        <v>66.5</v>
      </c>
      <c r="D24" s="8" t="n">
        <v>79.7</v>
      </c>
      <c r="E24" s="9" t="n">
        <v>4.11</v>
      </c>
      <c r="F24" s="10" t="n">
        <v>11</v>
      </c>
      <c r="G24" s="10" t="n">
        <v>0</v>
      </c>
      <c r="H24" s="8" t="n">
        <f aca="false">AVERAGE(B18:B24)</f>
        <v>73.2142857142857</v>
      </c>
      <c r="I24" s="8" t="n">
        <f aca="false">MAX(D18:D24)</f>
        <v>80.6</v>
      </c>
      <c r="J24" s="12" t="str">
        <f aca="false">IF(G24&gt;0,"CRITICAL",IF(F24&gt;6,"WARNING","NORMAL"))</f>
        <v>WARNING</v>
      </c>
      <c r="K24" s="18" t="n">
        <f aca="false">B24-B23</f>
        <v>0.299999999999997</v>
      </c>
    </row>
    <row r="25" customFormat="false" ht="15" hidden="false" customHeight="false" outlineLevel="0" collapsed="false">
      <c r="A25" s="13" t="n">
        <v>45131</v>
      </c>
      <c r="B25" s="14" t="n">
        <v>73.7</v>
      </c>
      <c r="C25" s="14" t="n">
        <v>65.5</v>
      </c>
      <c r="D25" s="14" t="n">
        <v>81.1</v>
      </c>
      <c r="E25" s="15" t="n">
        <v>3.99</v>
      </c>
      <c r="F25" s="16" t="n">
        <v>10</v>
      </c>
      <c r="G25" s="16" t="n">
        <v>0</v>
      </c>
      <c r="H25" s="14" t="n">
        <f aca="false">AVERAGE(B19:B25)</f>
        <v>73.2857142857143</v>
      </c>
      <c r="I25" s="14" t="n">
        <f aca="false">MAX(D19:D25)</f>
        <v>81.1</v>
      </c>
      <c r="J25" s="12" t="str">
        <f aca="false">IF(G25&gt;0,"CRITICAL",IF(F25&gt;6,"WARNING","NORMAL"))</f>
        <v>WARNING</v>
      </c>
      <c r="K25" s="17" t="n">
        <f aca="false">B25-B24</f>
        <v>0.600000000000009</v>
      </c>
    </row>
    <row r="26" customFormat="false" ht="15" hidden="false" customHeight="false" outlineLevel="0" collapsed="false">
      <c r="A26" s="7" t="n">
        <v>45132</v>
      </c>
      <c r="B26" s="8" t="n">
        <v>74</v>
      </c>
      <c r="C26" s="8" t="n">
        <v>67</v>
      </c>
      <c r="D26" s="8" t="n">
        <v>81.5</v>
      </c>
      <c r="E26" s="9" t="n">
        <v>4.26</v>
      </c>
      <c r="F26" s="10" t="n">
        <v>13</v>
      </c>
      <c r="G26" s="10" t="n">
        <v>0</v>
      </c>
      <c r="H26" s="8" t="n">
        <f aca="false">AVERAGE(B20:B26)</f>
        <v>73.3428571428571</v>
      </c>
      <c r="I26" s="8" t="n">
        <f aca="false">MAX(D20:D26)</f>
        <v>81.5</v>
      </c>
      <c r="J26" s="12" t="str">
        <f aca="false">IF(G26&gt;0,"CRITICAL",IF(F26&gt;6,"WARNING","NORMAL"))</f>
        <v>WARNING</v>
      </c>
      <c r="K26" s="18" t="n">
        <f aca="false">B26-B25</f>
        <v>0.299999999999997</v>
      </c>
    </row>
    <row r="27" customFormat="false" ht="15" hidden="false" customHeight="false" outlineLevel="0" collapsed="false">
      <c r="A27" s="13" t="n">
        <v>45133</v>
      </c>
      <c r="B27" s="14" t="n">
        <v>74.6</v>
      </c>
      <c r="C27" s="14" t="n">
        <v>68.2</v>
      </c>
      <c r="D27" s="14" t="n">
        <v>82</v>
      </c>
      <c r="E27" s="15" t="n">
        <v>3.63</v>
      </c>
      <c r="F27" s="16" t="n">
        <v>10</v>
      </c>
      <c r="G27" s="16" t="n">
        <v>0</v>
      </c>
      <c r="H27" s="14" t="n">
        <f aca="false">AVERAGE(B21:B27)</f>
        <v>73.5857142857143</v>
      </c>
      <c r="I27" s="14" t="n">
        <f aca="false">MAX(D21:D27)</f>
        <v>82</v>
      </c>
      <c r="J27" s="12" t="str">
        <f aca="false">IF(G27&gt;0,"CRITICAL",IF(F27&gt;6,"WARNING","NORMAL"))</f>
        <v>WARNING</v>
      </c>
      <c r="K27" s="17" t="n">
        <f aca="false">B27-B26</f>
        <v>0.599999999999994</v>
      </c>
    </row>
    <row r="28" customFormat="false" ht="15" hidden="false" customHeight="false" outlineLevel="0" collapsed="false">
      <c r="A28" s="7" t="n">
        <v>45134</v>
      </c>
      <c r="B28" s="8" t="n">
        <v>73.3</v>
      </c>
      <c r="C28" s="8" t="n">
        <v>64.8</v>
      </c>
      <c r="D28" s="8" t="n">
        <v>80.5</v>
      </c>
      <c r="E28" s="9" t="n">
        <v>4.22</v>
      </c>
      <c r="F28" s="10" t="n">
        <v>9</v>
      </c>
      <c r="G28" s="10" t="n">
        <v>0</v>
      </c>
      <c r="H28" s="8" t="n">
        <f aca="false">AVERAGE(B22:B28)</f>
        <v>73.5428571428571</v>
      </c>
      <c r="I28" s="8" t="n">
        <f aca="false">MAX(D22:D28)</f>
        <v>82</v>
      </c>
      <c r="J28" s="12" t="str">
        <f aca="false">IF(G28&gt;0,"CRITICAL",IF(F28&gt;6,"WARNING","NORMAL"))</f>
        <v>WARNING</v>
      </c>
      <c r="K28" s="18" t="n">
        <f aca="false">B28-B27</f>
        <v>-1.3</v>
      </c>
    </row>
    <row r="29" customFormat="false" ht="15" hidden="false" customHeight="false" outlineLevel="0" collapsed="false">
      <c r="A29" s="13" t="n">
        <v>45135</v>
      </c>
      <c r="B29" s="14" t="n">
        <v>74.2</v>
      </c>
      <c r="C29" s="14" t="n">
        <v>65</v>
      </c>
      <c r="D29" s="14" t="n">
        <v>82.4</v>
      </c>
      <c r="E29" s="15" t="n">
        <v>4.17</v>
      </c>
      <c r="F29" s="16" t="n">
        <v>13</v>
      </c>
      <c r="G29" s="16" t="n">
        <v>0</v>
      </c>
      <c r="H29" s="14" t="n">
        <f aca="false">AVERAGE(B23:B29)</f>
        <v>73.6714285714286</v>
      </c>
      <c r="I29" s="14" t="n">
        <f aca="false">MAX(D23:D29)</f>
        <v>82.4</v>
      </c>
      <c r="J29" s="12" t="str">
        <f aca="false">IF(G29&gt;0,"CRITICAL",IF(F29&gt;6,"WARNING","NORMAL"))</f>
        <v>WARNING</v>
      </c>
      <c r="K29" s="17" t="n">
        <f aca="false">B29-B28</f>
        <v>0.900000000000006</v>
      </c>
    </row>
    <row r="30" customFormat="false" ht="15" hidden="false" customHeight="false" outlineLevel="0" collapsed="false">
      <c r="A30" s="7" t="n">
        <v>45136</v>
      </c>
      <c r="B30" s="8" t="n">
        <v>74.1</v>
      </c>
      <c r="C30" s="8" t="n">
        <v>67.5</v>
      </c>
      <c r="D30" s="8" t="n">
        <v>79.9</v>
      </c>
      <c r="E30" s="9" t="n">
        <v>4.19</v>
      </c>
      <c r="F30" s="10" t="n">
        <v>12</v>
      </c>
      <c r="G30" s="10" t="n">
        <v>0</v>
      </c>
      <c r="H30" s="8" t="n">
        <f aca="false">AVERAGE(B24:B30)</f>
        <v>73.8571428571429</v>
      </c>
      <c r="I30" s="8" t="n">
        <f aca="false">MAX(D24:D30)</f>
        <v>82.4</v>
      </c>
      <c r="J30" s="12" t="str">
        <f aca="false">IF(G30&gt;0,"CRITICAL",IF(F30&gt;6,"WARNING","NORMAL"))</f>
        <v>WARNING</v>
      </c>
      <c r="K30" s="18" t="n">
        <f aca="false">B30-B29</f>
        <v>-0.100000000000009</v>
      </c>
    </row>
    <row r="31" customFormat="false" ht="15" hidden="false" customHeight="false" outlineLevel="0" collapsed="false">
      <c r="A31" s="13" t="n">
        <v>45137</v>
      </c>
      <c r="B31" s="14" t="n">
        <v>74.1</v>
      </c>
      <c r="C31" s="14" t="n">
        <v>67.9</v>
      </c>
      <c r="D31" s="14" t="n">
        <v>80.9</v>
      </c>
      <c r="E31" s="15" t="n">
        <v>3.76</v>
      </c>
      <c r="F31" s="16" t="n">
        <v>9</v>
      </c>
      <c r="G31" s="16" t="n">
        <v>0</v>
      </c>
      <c r="H31" s="14" t="n">
        <f aca="false">AVERAGE(B25:B31)</f>
        <v>74</v>
      </c>
      <c r="I31" s="14" t="n">
        <f aca="false">MAX(D25:D31)</f>
        <v>82.4</v>
      </c>
      <c r="J31" s="12" t="str">
        <f aca="false">IF(G31&gt;0,"CRITICAL",IF(F31&gt;6,"WARNING","NORMAL"))</f>
        <v>WARNING</v>
      </c>
      <c r="K31" s="17" t="n">
        <f aca="false">B31-B30</f>
        <v>0</v>
      </c>
    </row>
    <row r="32" customFormat="false" ht="15" hidden="false" customHeight="false" outlineLevel="0" collapsed="false">
      <c r="A32" s="7" t="n">
        <v>45138</v>
      </c>
      <c r="B32" s="8" t="n">
        <v>74</v>
      </c>
      <c r="C32" s="8" t="n">
        <v>66.8</v>
      </c>
      <c r="D32" s="8" t="n">
        <v>80.8</v>
      </c>
      <c r="E32" s="9" t="n">
        <v>4.51</v>
      </c>
      <c r="F32" s="10" t="n">
        <v>12</v>
      </c>
      <c r="G32" s="10" t="n">
        <v>0</v>
      </c>
      <c r="H32" s="8" t="n">
        <f aca="false">AVERAGE(B26:B32)</f>
        <v>74.0428571428571</v>
      </c>
      <c r="I32" s="8" t="n">
        <f aca="false">MAX(D26:D32)</f>
        <v>82.4</v>
      </c>
      <c r="J32" s="12" t="str">
        <f aca="false">IF(G32&gt;0,"CRITICAL",IF(F32&gt;6,"WARNING","NORMAL"))</f>
        <v>WARNING</v>
      </c>
      <c r="K32" s="18" t="n">
        <f aca="false">B32-B31</f>
        <v>-0.0999999999999943</v>
      </c>
    </row>
    <row r="33" customFormat="false" ht="15" hidden="false" customHeight="false" outlineLevel="0" collapsed="false">
      <c r="A33" s="13" t="n">
        <v>45139</v>
      </c>
      <c r="B33" s="14" t="n">
        <v>74.5</v>
      </c>
      <c r="C33" s="14" t="n">
        <v>67.7</v>
      </c>
      <c r="D33" s="14" t="n">
        <v>82.8</v>
      </c>
      <c r="E33" s="15" t="n">
        <v>4.42</v>
      </c>
      <c r="F33" s="16" t="n">
        <v>12</v>
      </c>
      <c r="G33" s="16" t="n">
        <v>0</v>
      </c>
      <c r="H33" s="14" t="n">
        <f aca="false">AVERAGE(B27:B33)</f>
        <v>74.1142857142857</v>
      </c>
      <c r="I33" s="14" t="n">
        <f aca="false">MAX(D27:D33)</f>
        <v>82.8</v>
      </c>
      <c r="J33" s="12" t="str">
        <f aca="false">IF(G33&gt;0,"CRITICAL",IF(F33&gt;6,"WARNING","NORMAL"))</f>
        <v>WARNING</v>
      </c>
      <c r="K33" s="17" t="n">
        <f aca="false">B33-B32</f>
        <v>0.5</v>
      </c>
    </row>
    <row r="34" customFormat="false" ht="15" hidden="false" customHeight="false" outlineLevel="0" collapsed="false">
      <c r="A34" s="7" t="n">
        <v>45140</v>
      </c>
      <c r="B34" s="8" t="n">
        <v>74.7</v>
      </c>
      <c r="C34" s="8" t="n">
        <v>67.4</v>
      </c>
      <c r="D34" s="8" t="n">
        <v>79.8</v>
      </c>
      <c r="E34" s="9" t="n">
        <v>3.83</v>
      </c>
      <c r="F34" s="10" t="n">
        <v>11</v>
      </c>
      <c r="G34" s="10" t="n">
        <v>0</v>
      </c>
      <c r="H34" s="8" t="n">
        <f aca="false">AVERAGE(B28:B34)</f>
        <v>74.1285714285714</v>
      </c>
      <c r="I34" s="8" t="n">
        <f aca="false">MAX(D28:D34)</f>
        <v>82.8</v>
      </c>
      <c r="J34" s="12" t="str">
        <f aca="false">IF(G34&gt;0,"CRITICAL",IF(F34&gt;6,"WARNING","NORMAL"))</f>
        <v>WARNING</v>
      </c>
      <c r="K34" s="18" t="n">
        <f aca="false">B34-B33</f>
        <v>0.200000000000003</v>
      </c>
    </row>
    <row r="35" customFormat="false" ht="15" hidden="false" customHeight="false" outlineLevel="0" collapsed="false">
      <c r="A35" s="13" t="n">
        <v>45141</v>
      </c>
      <c r="B35" s="14" t="n">
        <v>74.5</v>
      </c>
      <c r="C35" s="14" t="n">
        <v>67.8</v>
      </c>
      <c r="D35" s="14" t="n">
        <v>80.3</v>
      </c>
      <c r="E35" s="15" t="n">
        <v>3.82</v>
      </c>
      <c r="F35" s="16" t="n">
        <v>13</v>
      </c>
      <c r="G35" s="16" t="n">
        <v>0</v>
      </c>
      <c r="H35" s="14" t="n">
        <f aca="false">AVERAGE(B29:B35)</f>
        <v>74.3</v>
      </c>
      <c r="I35" s="14" t="n">
        <f aca="false">MAX(D29:D35)</f>
        <v>82.8</v>
      </c>
      <c r="J35" s="12" t="str">
        <f aca="false">IF(G35&gt;0,"CRITICAL",IF(F35&gt;6,"WARNING","NORMAL"))</f>
        <v>WARNING</v>
      </c>
      <c r="K35" s="17" t="n">
        <f aca="false">B35-B34</f>
        <v>-0.200000000000003</v>
      </c>
    </row>
    <row r="36" customFormat="false" ht="15" hidden="false" customHeight="false" outlineLevel="0" collapsed="false">
      <c r="A36" s="7" t="n">
        <v>45142</v>
      </c>
      <c r="B36" s="8" t="n">
        <v>75</v>
      </c>
      <c r="C36" s="8" t="n">
        <v>68.9</v>
      </c>
      <c r="D36" s="8" t="n">
        <v>82.4</v>
      </c>
      <c r="E36" s="9" t="n">
        <v>3.62</v>
      </c>
      <c r="F36" s="10" t="n">
        <v>13</v>
      </c>
      <c r="G36" s="10" t="n">
        <v>0</v>
      </c>
      <c r="H36" s="8" t="n">
        <f aca="false">AVERAGE(B30:B36)</f>
        <v>74.4142857142857</v>
      </c>
      <c r="I36" s="8" t="n">
        <f aca="false">MAX(D30:D36)</f>
        <v>82.8</v>
      </c>
      <c r="J36" s="12" t="str">
        <f aca="false">IF(G36&gt;0,"CRITICAL",IF(F36&gt;6,"WARNING","NORMAL"))</f>
        <v>WARNING</v>
      </c>
      <c r="K36" s="18" t="n">
        <f aca="false">B36-B35</f>
        <v>0.5</v>
      </c>
    </row>
    <row r="37" customFormat="false" ht="15" hidden="false" customHeight="false" outlineLevel="0" collapsed="false">
      <c r="A37" s="13" t="n">
        <v>45143</v>
      </c>
      <c r="B37" s="14" t="n">
        <v>75</v>
      </c>
      <c r="C37" s="14" t="n">
        <v>67.9</v>
      </c>
      <c r="D37" s="14" t="n">
        <v>82.8</v>
      </c>
      <c r="E37" s="15" t="n">
        <v>3.88</v>
      </c>
      <c r="F37" s="16" t="n">
        <v>13</v>
      </c>
      <c r="G37" s="16" t="n">
        <v>0</v>
      </c>
      <c r="H37" s="14" t="n">
        <f aca="false">AVERAGE(B31:B37)</f>
        <v>74.5428571428571</v>
      </c>
      <c r="I37" s="14" t="n">
        <f aca="false">MAX(D31:D37)</f>
        <v>82.8</v>
      </c>
      <c r="J37" s="12" t="str">
        <f aca="false">IF(G37&gt;0,"CRITICAL",IF(F37&gt;6,"WARNING","NORMAL"))</f>
        <v>WARNING</v>
      </c>
      <c r="K37" s="17" t="n">
        <f aca="false">B37-B36</f>
        <v>0</v>
      </c>
    </row>
    <row r="38" customFormat="false" ht="15" hidden="false" customHeight="false" outlineLevel="0" collapsed="false">
      <c r="A38" s="7" t="n">
        <v>45144</v>
      </c>
      <c r="B38" s="8" t="n">
        <v>75.4</v>
      </c>
      <c r="C38" s="8" t="n">
        <v>69.7</v>
      </c>
      <c r="D38" s="8" t="n">
        <v>83.1</v>
      </c>
      <c r="E38" s="9" t="n">
        <v>3.66</v>
      </c>
      <c r="F38" s="10" t="n">
        <v>13</v>
      </c>
      <c r="G38" s="10" t="n">
        <v>0</v>
      </c>
      <c r="H38" s="8" t="n">
        <f aca="false">AVERAGE(B32:B38)</f>
        <v>74.7285714285714</v>
      </c>
      <c r="I38" s="8" t="n">
        <f aca="false">MAX(D32:D38)</f>
        <v>83.1</v>
      </c>
      <c r="J38" s="12" t="str">
        <f aca="false">IF(G38&gt;0,"CRITICAL",IF(F38&gt;6,"WARNING","NORMAL"))</f>
        <v>WARNING</v>
      </c>
      <c r="K38" s="18" t="n">
        <f aca="false">B38-B37</f>
        <v>0.400000000000006</v>
      </c>
    </row>
    <row r="39" customFormat="false" ht="15" hidden="false" customHeight="false" outlineLevel="0" collapsed="false">
      <c r="A39" s="13" t="n">
        <v>45145</v>
      </c>
      <c r="B39" s="14" t="n">
        <v>75.8</v>
      </c>
      <c r="C39" s="14" t="n">
        <v>70.5</v>
      </c>
      <c r="D39" s="14" t="n">
        <v>80.8</v>
      </c>
      <c r="E39" s="15" t="n">
        <v>3.28</v>
      </c>
      <c r="F39" s="16" t="n">
        <v>14</v>
      </c>
      <c r="G39" s="16" t="n">
        <v>0</v>
      </c>
      <c r="H39" s="14" t="n">
        <f aca="false">AVERAGE(B33:B39)</f>
        <v>74.9857142857143</v>
      </c>
      <c r="I39" s="14" t="n">
        <f aca="false">MAX(D33:D39)</f>
        <v>83.1</v>
      </c>
      <c r="J39" s="12" t="str">
        <f aca="false">IF(G39&gt;0,"CRITICAL",IF(F39&gt;6,"WARNING","NORMAL"))</f>
        <v>WARNING</v>
      </c>
      <c r="K39" s="17" t="n">
        <f aca="false">B39-B38</f>
        <v>0.399999999999992</v>
      </c>
    </row>
    <row r="40" customFormat="false" ht="15" hidden="false" customHeight="false" outlineLevel="0" collapsed="false">
      <c r="A40" s="7" t="n">
        <v>45146</v>
      </c>
      <c r="B40" s="8" t="n">
        <v>75</v>
      </c>
      <c r="C40" s="8" t="n">
        <v>66.8</v>
      </c>
      <c r="D40" s="8" t="n">
        <v>81.3</v>
      </c>
      <c r="E40" s="9" t="n">
        <v>4</v>
      </c>
      <c r="F40" s="10" t="n">
        <v>13</v>
      </c>
      <c r="G40" s="10" t="n">
        <v>0</v>
      </c>
      <c r="H40" s="8" t="n">
        <f aca="false">AVERAGE(B34:B40)</f>
        <v>75.0571428571429</v>
      </c>
      <c r="I40" s="8" t="n">
        <f aca="false">MAX(D34:D40)</f>
        <v>83.1</v>
      </c>
      <c r="J40" s="12" t="str">
        <f aca="false">IF(G40&gt;0,"CRITICAL",IF(F40&gt;6,"WARNING","NORMAL"))</f>
        <v>WARNING</v>
      </c>
      <c r="K40" s="18" t="n">
        <f aca="false">B40-B39</f>
        <v>-0.799999999999997</v>
      </c>
    </row>
    <row r="41" customFormat="false" ht="15" hidden="false" customHeight="false" outlineLevel="0" collapsed="false">
      <c r="A41" s="13" t="n">
        <v>45147</v>
      </c>
      <c r="B41" s="14" t="n">
        <v>75.1</v>
      </c>
      <c r="C41" s="14" t="n">
        <v>68.6</v>
      </c>
      <c r="D41" s="14" t="n">
        <v>81.9</v>
      </c>
      <c r="E41" s="15" t="n">
        <v>3.79</v>
      </c>
      <c r="F41" s="16" t="n">
        <v>13</v>
      </c>
      <c r="G41" s="16" t="n">
        <v>0</v>
      </c>
      <c r="H41" s="14" t="n">
        <f aca="false">AVERAGE(B35:B41)</f>
        <v>75.1142857142857</v>
      </c>
      <c r="I41" s="14" t="n">
        <f aca="false">MAX(D35:D41)</f>
        <v>83.1</v>
      </c>
      <c r="J41" s="12" t="str">
        <f aca="false">IF(G41&gt;0,"CRITICAL",IF(F41&gt;6,"WARNING","NORMAL"))</f>
        <v>WARNING</v>
      </c>
      <c r="K41" s="17" t="n">
        <f aca="false">B41-B40</f>
        <v>0.0999999999999943</v>
      </c>
    </row>
    <row r="42" customFormat="false" ht="15" hidden="false" customHeight="false" outlineLevel="0" collapsed="false">
      <c r="A42" s="7" t="n">
        <v>45148</v>
      </c>
      <c r="B42" s="8" t="n">
        <v>74.9</v>
      </c>
      <c r="C42" s="8" t="n">
        <v>69.4</v>
      </c>
      <c r="D42" s="8" t="n">
        <v>81.9</v>
      </c>
      <c r="E42" s="9" t="n">
        <v>3.11</v>
      </c>
      <c r="F42" s="10" t="n">
        <v>11</v>
      </c>
      <c r="G42" s="10" t="n">
        <v>0</v>
      </c>
      <c r="H42" s="8" t="n">
        <f aca="false">AVERAGE(B36:B42)</f>
        <v>75.1714285714286</v>
      </c>
      <c r="I42" s="8" t="n">
        <f aca="false">MAX(D36:D42)</f>
        <v>83.1</v>
      </c>
      <c r="J42" s="12" t="str">
        <f aca="false">IF(G42&gt;0,"CRITICAL",IF(F42&gt;6,"WARNING","NORMAL"))</f>
        <v>WARNING</v>
      </c>
      <c r="K42" s="18" t="n">
        <f aca="false">B42-B41</f>
        <v>-0.199999999999989</v>
      </c>
    </row>
    <row r="43" customFormat="false" ht="15" hidden="false" customHeight="false" outlineLevel="0" collapsed="false">
      <c r="A43" s="13" t="n">
        <v>45149</v>
      </c>
      <c r="B43" s="14" t="n">
        <v>75.5</v>
      </c>
      <c r="C43" s="14" t="n">
        <v>69</v>
      </c>
      <c r="D43" s="14" t="n">
        <v>82</v>
      </c>
      <c r="E43" s="15" t="n">
        <v>3.81</v>
      </c>
      <c r="F43" s="16" t="n">
        <v>12</v>
      </c>
      <c r="G43" s="16" t="n">
        <v>0</v>
      </c>
      <c r="H43" s="14" t="n">
        <f aca="false">AVERAGE(B37:B43)</f>
        <v>75.2428571428572</v>
      </c>
      <c r="I43" s="14" t="n">
        <f aca="false">MAX(D37:D43)</f>
        <v>83.1</v>
      </c>
      <c r="J43" s="12" t="str">
        <f aca="false">IF(G43&gt;0,"CRITICAL",IF(F43&gt;6,"WARNING","NORMAL"))</f>
        <v>WARNING</v>
      </c>
      <c r="K43" s="17" t="n">
        <f aca="false">B43-B42</f>
        <v>0.599999999999994</v>
      </c>
    </row>
    <row r="44" customFormat="false" ht="15" hidden="false" customHeight="false" outlineLevel="0" collapsed="false">
      <c r="A44" s="7" t="n">
        <v>45150</v>
      </c>
      <c r="B44" s="8" t="n">
        <v>75.8</v>
      </c>
      <c r="C44" s="8" t="n">
        <v>68.2</v>
      </c>
      <c r="D44" s="8" t="n">
        <v>82.8</v>
      </c>
      <c r="E44" s="9" t="n">
        <v>4.33</v>
      </c>
      <c r="F44" s="10" t="n">
        <v>14</v>
      </c>
      <c r="G44" s="10" t="n">
        <v>0</v>
      </c>
      <c r="H44" s="8" t="n">
        <f aca="false">AVERAGE(B38:B44)</f>
        <v>75.3571428571429</v>
      </c>
      <c r="I44" s="8" t="n">
        <f aca="false">MAX(D38:D44)</f>
        <v>83.1</v>
      </c>
      <c r="J44" s="12" t="str">
        <f aca="false">IF(G44&gt;0,"CRITICAL",IF(F44&gt;6,"WARNING","NORMAL"))</f>
        <v>WARNING</v>
      </c>
      <c r="K44" s="18" t="n">
        <f aca="false">B44-B43</f>
        <v>0.299999999999997</v>
      </c>
    </row>
    <row r="45" customFormat="false" ht="15" hidden="false" customHeight="false" outlineLevel="0" collapsed="false">
      <c r="A45" s="13" t="n">
        <v>45151</v>
      </c>
      <c r="B45" s="14" t="n">
        <v>75.8</v>
      </c>
      <c r="C45" s="14" t="n">
        <v>68.6</v>
      </c>
      <c r="D45" s="14" t="n">
        <v>81.9</v>
      </c>
      <c r="E45" s="15" t="n">
        <v>4.45</v>
      </c>
      <c r="F45" s="16" t="n">
        <v>13</v>
      </c>
      <c r="G45" s="16" t="n">
        <v>0</v>
      </c>
      <c r="H45" s="14" t="n">
        <f aca="false">AVERAGE(B39:B45)</f>
        <v>75.4142857142857</v>
      </c>
      <c r="I45" s="14" t="n">
        <f aca="false">MAX(D39:D45)</f>
        <v>82.8</v>
      </c>
      <c r="J45" s="12" t="str">
        <f aca="false">IF(G45&gt;0,"CRITICAL",IF(F45&gt;6,"WARNING","NORMAL"))</f>
        <v>WARNING</v>
      </c>
      <c r="K45" s="17" t="n">
        <f aca="false">B45-B44</f>
        <v>0</v>
      </c>
    </row>
    <row r="46" customFormat="false" ht="15" hidden="false" customHeight="false" outlineLevel="0" collapsed="false">
      <c r="A46" s="7" t="n">
        <v>45152</v>
      </c>
      <c r="B46" s="8" t="n">
        <v>75.2</v>
      </c>
      <c r="C46" s="8" t="n">
        <v>65.9</v>
      </c>
      <c r="D46" s="8" t="n">
        <v>81</v>
      </c>
      <c r="E46" s="9" t="n">
        <v>4.12</v>
      </c>
      <c r="F46" s="10" t="n">
        <v>13</v>
      </c>
      <c r="G46" s="10" t="n">
        <v>0</v>
      </c>
      <c r="H46" s="8" t="n">
        <f aca="false">AVERAGE(B40:B46)</f>
        <v>75.3285714285714</v>
      </c>
      <c r="I46" s="8" t="n">
        <f aca="false">MAX(D40:D46)</f>
        <v>82.8</v>
      </c>
      <c r="J46" s="12" t="str">
        <f aca="false">IF(G46&gt;0,"CRITICAL",IF(F46&gt;6,"WARNING","NORMAL"))</f>
        <v>WARNING</v>
      </c>
      <c r="K46" s="18" t="n">
        <f aca="false">B46-B45</f>
        <v>-0.599999999999994</v>
      </c>
    </row>
    <row r="47" customFormat="false" ht="15" hidden="false" customHeight="false" outlineLevel="0" collapsed="false">
      <c r="A47" s="13" t="n">
        <v>45153</v>
      </c>
      <c r="B47" s="14" t="n">
        <v>75.8</v>
      </c>
      <c r="C47" s="14" t="n">
        <v>66</v>
      </c>
      <c r="D47" s="14" t="n">
        <v>80.8</v>
      </c>
      <c r="E47" s="15" t="n">
        <v>4.03</v>
      </c>
      <c r="F47" s="16" t="n">
        <v>14</v>
      </c>
      <c r="G47" s="16" t="n">
        <v>0</v>
      </c>
      <c r="H47" s="14" t="n">
        <f aca="false">AVERAGE(B41:B47)</f>
        <v>75.4428571428572</v>
      </c>
      <c r="I47" s="14" t="n">
        <f aca="false">MAX(D41:D47)</f>
        <v>82.8</v>
      </c>
      <c r="J47" s="12" t="str">
        <f aca="false">IF(G47&gt;0,"CRITICAL",IF(F47&gt;6,"WARNING","NORMAL"))</f>
        <v>WARNING</v>
      </c>
      <c r="K47" s="17" t="n">
        <f aca="false">B47-B46</f>
        <v>0.599999999999994</v>
      </c>
    </row>
    <row r="48" customFormat="false" ht="15" hidden="false" customHeight="false" outlineLevel="0" collapsed="false">
      <c r="A48" s="7" t="n">
        <v>45154</v>
      </c>
      <c r="B48" s="8" t="n">
        <v>76.3</v>
      </c>
      <c r="C48" s="8" t="n">
        <v>69.6</v>
      </c>
      <c r="D48" s="8" t="n">
        <v>83.6</v>
      </c>
      <c r="E48" s="9" t="n">
        <v>4.63</v>
      </c>
      <c r="F48" s="10" t="n">
        <v>15</v>
      </c>
      <c r="G48" s="10" t="n">
        <v>0</v>
      </c>
      <c r="H48" s="8" t="n">
        <f aca="false">AVERAGE(B42:B48)</f>
        <v>75.6142857142857</v>
      </c>
      <c r="I48" s="8" t="n">
        <f aca="false">MAX(D42:D48)</f>
        <v>83.6</v>
      </c>
      <c r="J48" s="12" t="str">
        <f aca="false">IF(G48&gt;0,"CRITICAL",IF(F48&gt;6,"WARNING","NORMAL"))</f>
        <v>WARNING</v>
      </c>
      <c r="K48" s="18" t="n">
        <f aca="false">B48-B47</f>
        <v>0.5</v>
      </c>
    </row>
    <row r="49" customFormat="false" ht="15" hidden="false" customHeight="false" outlineLevel="0" collapsed="false">
      <c r="A49" s="13" t="n">
        <v>45155</v>
      </c>
      <c r="B49" s="14" t="n">
        <v>75.8</v>
      </c>
      <c r="C49" s="14" t="n">
        <v>67.6</v>
      </c>
      <c r="D49" s="14" t="n">
        <v>81.6</v>
      </c>
      <c r="E49" s="15" t="n">
        <v>4.24</v>
      </c>
      <c r="F49" s="16" t="n">
        <v>15</v>
      </c>
      <c r="G49" s="16" t="n">
        <v>0</v>
      </c>
      <c r="H49" s="14" t="n">
        <f aca="false">AVERAGE(B43:B49)</f>
        <v>75.7428571428572</v>
      </c>
      <c r="I49" s="14" t="n">
        <f aca="false">MAX(D43:D49)</f>
        <v>83.6</v>
      </c>
      <c r="J49" s="12" t="str">
        <f aca="false">IF(G49&gt;0,"CRITICAL",IF(F49&gt;6,"WARNING","NORMAL"))</f>
        <v>WARNING</v>
      </c>
      <c r="K49" s="17" t="n">
        <f aca="false">B49-B48</f>
        <v>-0.5</v>
      </c>
    </row>
    <row r="50" customFormat="false" ht="15" hidden="false" customHeight="false" outlineLevel="0" collapsed="false">
      <c r="A50" s="7" t="n">
        <v>45156</v>
      </c>
      <c r="B50" s="8" t="n">
        <v>76.3</v>
      </c>
      <c r="C50" s="8" t="n">
        <v>69.3</v>
      </c>
      <c r="D50" s="8" t="n">
        <v>83.9</v>
      </c>
      <c r="E50" s="9" t="n">
        <v>4.6</v>
      </c>
      <c r="F50" s="10" t="n">
        <v>14</v>
      </c>
      <c r="G50" s="10" t="n">
        <v>0</v>
      </c>
      <c r="H50" s="8" t="n">
        <f aca="false">AVERAGE(B44:B50)</f>
        <v>75.8571428571429</v>
      </c>
      <c r="I50" s="8" t="n">
        <f aca="false">MAX(D44:D50)</f>
        <v>83.9</v>
      </c>
      <c r="J50" s="12" t="str">
        <f aca="false">IF(G50&gt;0,"CRITICAL",IF(F50&gt;6,"WARNING","NORMAL"))</f>
        <v>WARNING</v>
      </c>
      <c r="K50" s="18" t="n">
        <f aca="false">B50-B49</f>
        <v>0.5</v>
      </c>
    </row>
    <row r="51" customFormat="false" ht="15" hidden="false" customHeight="false" outlineLevel="0" collapsed="false">
      <c r="A51" s="13" t="n">
        <v>45157</v>
      </c>
      <c r="B51" s="14" t="n">
        <v>75.4</v>
      </c>
      <c r="C51" s="14" t="n">
        <v>68.6</v>
      </c>
      <c r="D51" s="14" t="n">
        <v>80.9</v>
      </c>
      <c r="E51" s="15" t="n">
        <v>3.62</v>
      </c>
      <c r="F51" s="16" t="n">
        <v>13</v>
      </c>
      <c r="G51" s="16" t="n">
        <v>0</v>
      </c>
      <c r="H51" s="14" t="n">
        <f aca="false">AVERAGE(B45:B51)</f>
        <v>75.8</v>
      </c>
      <c r="I51" s="14" t="n">
        <f aca="false">MAX(D45:D51)</f>
        <v>83.9</v>
      </c>
      <c r="J51" s="12" t="str">
        <f aca="false">IF(G51&gt;0,"CRITICAL",IF(F51&gt;6,"WARNING","NORMAL"))</f>
        <v>WARNING</v>
      </c>
      <c r="K51" s="17" t="n">
        <f aca="false">B51-B50</f>
        <v>-0.899999999999992</v>
      </c>
    </row>
    <row r="52" customFormat="false" ht="15" hidden="false" customHeight="false" outlineLevel="0" collapsed="false">
      <c r="A52" s="7" t="n">
        <v>45158</v>
      </c>
      <c r="B52" s="8" t="n">
        <v>75.9</v>
      </c>
      <c r="C52" s="8" t="n">
        <v>69.8</v>
      </c>
      <c r="D52" s="8" t="n">
        <v>82.6</v>
      </c>
      <c r="E52" s="9" t="n">
        <v>3.54</v>
      </c>
      <c r="F52" s="10" t="n">
        <v>14</v>
      </c>
      <c r="G52" s="10" t="n">
        <v>0</v>
      </c>
      <c r="H52" s="8" t="n">
        <f aca="false">AVERAGE(B46:B52)</f>
        <v>75.8142857142857</v>
      </c>
      <c r="I52" s="8" t="n">
        <f aca="false">MAX(D46:D52)</f>
        <v>83.9</v>
      </c>
      <c r="J52" s="12" t="str">
        <f aca="false">IF(G52&gt;0,"CRITICAL",IF(F52&gt;6,"WARNING","NORMAL"))</f>
        <v>WARNING</v>
      </c>
      <c r="K52" s="18" t="n">
        <f aca="false">B52-B51</f>
        <v>0.5</v>
      </c>
    </row>
    <row r="53" customFormat="false" ht="15" hidden="false" customHeight="false" outlineLevel="0" collapsed="false">
      <c r="A53" s="13" t="n">
        <v>45159</v>
      </c>
      <c r="B53" s="14" t="n">
        <v>76.2</v>
      </c>
      <c r="C53" s="14" t="n">
        <v>69.8</v>
      </c>
      <c r="D53" s="14" t="n">
        <v>84.4</v>
      </c>
      <c r="E53" s="15" t="n">
        <v>4.48</v>
      </c>
      <c r="F53" s="16" t="n">
        <v>14</v>
      </c>
      <c r="G53" s="16" t="n">
        <v>0</v>
      </c>
      <c r="H53" s="14" t="n">
        <f aca="false">AVERAGE(B47:B53)</f>
        <v>75.9571428571429</v>
      </c>
      <c r="I53" s="14" t="n">
        <f aca="false">MAX(D47:D53)</f>
        <v>84.4</v>
      </c>
      <c r="J53" s="12" t="str">
        <f aca="false">IF(G53&gt;0,"CRITICAL",IF(F53&gt;6,"WARNING","NORMAL"))</f>
        <v>WARNING</v>
      </c>
      <c r="K53" s="17" t="n">
        <f aca="false">B53-B52</f>
        <v>0.299999999999997</v>
      </c>
    </row>
    <row r="54" customFormat="false" ht="15" hidden="false" customHeight="false" outlineLevel="0" collapsed="false">
      <c r="A54" s="7" t="n">
        <v>45160</v>
      </c>
      <c r="B54" s="8" t="n">
        <v>76.1</v>
      </c>
      <c r="C54" s="8" t="n">
        <v>68.3</v>
      </c>
      <c r="D54" s="8" t="n">
        <v>82.6</v>
      </c>
      <c r="E54" s="9" t="n">
        <v>4.12</v>
      </c>
      <c r="F54" s="10" t="n">
        <v>13</v>
      </c>
      <c r="G54" s="10" t="n">
        <v>0</v>
      </c>
      <c r="H54" s="8" t="n">
        <f aca="false">AVERAGE(B48:B54)</f>
        <v>76</v>
      </c>
      <c r="I54" s="8" t="n">
        <f aca="false">MAX(D48:D54)</f>
        <v>84.4</v>
      </c>
      <c r="J54" s="12" t="str">
        <f aca="false">IF(G54&gt;0,"CRITICAL",IF(F54&gt;6,"WARNING","NORMAL"))</f>
        <v>WARNING</v>
      </c>
      <c r="K54" s="18" t="n">
        <f aca="false">B54-B53</f>
        <v>-0.100000000000009</v>
      </c>
    </row>
    <row r="55" customFormat="false" ht="15" hidden="false" customHeight="false" outlineLevel="0" collapsed="false">
      <c r="A55" s="13" t="n">
        <v>45161</v>
      </c>
      <c r="B55" s="14" t="n">
        <v>76.3</v>
      </c>
      <c r="C55" s="14" t="n">
        <v>70.2</v>
      </c>
      <c r="D55" s="14" t="n">
        <v>81.3</v>
      </c>
      <c r="E55" s="15" t="n">
        <v>3.33</v>
      </c>
      <c r="F55" s="16" t="n">
        <v>15</v>
      </c>
      <c r="G55" s="16" t="n">
        <v>0</v>
      </c>
      <c r="H55" s="14" t="n">
        <f aca="false">AVERAGE(B49:B55)</f>
        <v>76</v>
      </c>
      <c r="I55" s="14" t="n">
        <f aca="false">MAX(D49:D55)</f>
        <v>84.4</v>
      </c>
      <c r="J55" s="12" t="str">
        <f aca="false">IF(G55&gt;0,"CRITICAL",IF(F55&gt;6,"WARNING","NORMAL"))</f>
        <v>WARNING</v>
      </c>
      <c r="K55" s="17" t="n">
        <f aca="false">B55-B54</f>
        <v>0.200000000000003</v>
      </c>
    </row>
    <row r="56" customFormat="false" ht="15" hidden="false" customHeight="false" outlineLevel="0" collapsed="false">
      <c r="A56" s="7" t="n">
        <v>45162</v>
      </c>
      <c r="B56" s="8" t="n">
        <v>76.3</v>
      </c>
      <c r="C56" s="8" t="n">
        <v>69.9</v>
      </c>
      <c r="D56" s="8" t="n">
        <v>82.3</v>
      </c>
      <c r="E56" s="9" t="n">
        <v>4.21</v>
      </c>
      <c r="F56" s="10" t="n">
        <v>13</v>
      </c>
      <c r="G56" s="10" t="n">
        <v>0</v>
      </c>
      <c r="H56" s="8" t="n">
        <f aca="false">AVERAGE(B50:B56)</f>
        <v>76.0714285714286</v>
      </c>
      <c r="I56" s="8" t="n">
        <f aca="false">MAX(D50:D56)</f>
        <v>84.4</v>
      </c>
      <c r="J56" s="12" t="str">
        <f aca="false">IF(G56&gt;0,"CRITICAL",IF(F56&gt;6,"WARNING","NORMAL"))</f>
        <v>WARNING</v>
      </c>
      <c r="K56" s="18" t="n">
        <f aca="false">B56-B55</f>
        <v>0</v>
      </c>
    </row>
    <row r="57" customFormat="false" ht="15" hidden="false" customHeight="false" outlineLevel="0" collapsed="false">
      <c r="A57" s="13" t="n">
        <v>45163</v>
      </c>
      <c r="B57" s="14" t="n">
        <v>76.5</v>
      </c>
      <c r="C57" s="14" t="n">
        <v>68.6</v>
      </c>
      <c r="D57" s="14" t="n">
        <v>82.6</v>
      </c>
      <c r="E57" s="15" t="n">
        <v>3.9</v>
      </c>
      <c r="F57" s="16" t="n">
        <v>13</v>
      </c>
      <c r="G57" s="16" t="n">
        <v>0</v>
      </c>
      <c r="H57" s="14" t="n">
        <f aca="false">AVERAGE(B51:B57)</f>
        <v>76.1</v>
      </c>
      <c r="I57" s="14" t="n">
        <f aca="false">MAX(D51:D57)</f>
        <v>84.4</v>
      </c>
      <c r="J57" s="12" t="str">
        <f aca="false">IF(G57&gt;0,"CRITICAL",IF(F57&gt;6,"WARNING","NORMAL"))</f>
        <v>WARNING</v>
      </c>
      <c r="K57" s="17" t="n">
        <f aca="false">B57-B56</f>
        <v>0.200000000000003</v>
      </c>
    </row>
    <row r="58" customFormat="false" ht="15" hidden="false" customHeight="false" outlineLevel="0" collapsed="false">
      <c r="A58" s="7" t="n">
        <v>45164</v>
      </c>
      <c r="B58" s="8" t="n">
        <v>75.6</v>
      </c>
      <c r="C58" s="8" t="n">
        <v>67.5</v>
      </c>
      <c r="D58" s="8" t="n">
        <v>81.1</v>
      </c>
      <c r="E58" s="9" t="n">
        <v>4.16</v>
      </c>
      <c r="F58" s="10" t="n">
        <v>13</v>
      </c>
      <c r="G58" s="10" t="n">
        <v>0</v>
      </c>
      <c r="H58" s="8" t="n">
        <f aca="false">AVERAGE(B52:B58)</f>
        <v>76.1285714285714</v>
      </c>
      <c r="I58" s="8" t="n">
        <f aca="false">MAX(D52:D58)</f>
        <v>84.4</v>
      </c>
      <c r="J58" s="12" t="str">
        <f aca="false">IF(G58&gt;0,"CRITICAL",IF(F58&gt;6,"WARNING","NORMAL"))</f>
        <v>WARNING</v>
      </c>
      <c r="K58" s="18" t="n">
        <f aca="false">B58-B57</f>
        <v>-0.900000000000006</v>
      </c>
    </row>
    <row r="59" customFormat="false" ht="15" hidden="false" customHeight="false" outlineLevel="0" collapsed="false">
      <c r="A59" s="13" t="n">
        <v>45165</v>
      </c>
      <c r="B59" s="14" t="n">
        <v>76.9</v>
      </c>
      <c r="C59" s="14" t="n">
        <v>69.5</v>
      </c>
      <c r="D59" s="14" t="n">
        <v>84</v>
      </c>
      <c r="E59" s="15" t="n">
        <v>4.76</v>
      </c>
      <c r="F59" s="16" t="n">
        <v>15</v>
      </c>
      <c r="G59" s="16" t="n">
        <v>0</v>
      </c>
      <c r="H59" s="14" t="n">
        <f aca="false">AVERAGE(B53:B59)</f>
        <v>76.2714285714286</v>
      </c>
      <c r="I59" s="14" t="n">
        <f aca="false">MAX(D53:D59)</f>
        <v>84.4</v>
      </c>
      <c r="J59" s="12" t="str">
        <f aca="false">IF(G59&gt;0,"CRITICAL",IF(F59&gt;6,"WARNING","NORMAL"))</f>
        <v>WARNING</v>
      </c>
      <c r="K59" s="17" t="n">
        <f aca="false">B59-B58</f>
        <v>1.30000000000001</v>
      </c>
    </row>
    <row r="60" customFormat="false" ht="15" hidden="false" customHeight="false" outlineLevel="0" collapsed="false">
      <c r="A60" s="7" t="n">
        <v>45166</v>
      </c>
      <c r="B60" s="8" t="n">
        <v>77.1</v>
      </c>
      <c r="C60" s="8" t="n">
        <v>70.1</v>
      </c>
      <c r="D60" s="8" t="n">
        <v>82.8</v>
      </c>
      <c r="E60" s="9" t="n">
        <v>4.08</v>
      </c>
      <c r="F60" s="10" t="n">
        <v>15</v>
      </c>
      <c r="G60" s="10" t="n">
        <v>0</v>
      </c>
      <c r="H60" s="8" t="n">
        <f aca="false">AVERAGE(B54:B60)</f>
        <v>76.4</v>
      </c>
      <c r="I60" s="8" t="n">
        <f aca="false">MAX(D54:D60)</f>
        <v>84</v>
      </c>
      <c r="J60" s="12" t="str">
        <f aca="false">IF(G60&gt;0,"CRITICAL",IF(F60&gt;6,"WARNING","NORMAL"))</f>
        <v>WARNING</v>
      </c>
      <c r="K60" s="18" t="n">
        <f aca="false">B60-B59</f>
        <v>0.199999999999989</v>
      </c>
    </row>
    <row r="61" customFormat="false" ht="15" hidden="false" customHeight="false" outlineLevel="0" collapsed="false">
      <c r="A61" s="13" t="n">
        <v>45167</v>
      </c>
      <c r="B61" s="14" t="n">
        <v>77</v>
      </c>
      <c r="C61" s="14" t="n">
        <v>72.4</v>
      </c>
      <c r="D61" s="14" t="n">
        <v>84</v>
      </c>
      <c r="E61" s="15" t="n">
        <v>3.21</v>
      </c>
      <c r="F61" s="16" t="n">
        <v>15</v>
      </c>
      <c r="G61" s="16" t="n">
        <v>0</v>
      </c>
      <c r="H61" s="14" t="n">
        <f aca="false">AVERAGE(B55:B61)</f>
        <v>76.5285714285714</v>
      </c>
      <c r="I61" s="14" t="n">
        <f aca="false">MAX(D55:D61)</f>
        <v>84</v>
      </c>
      <c r="J61" s="12" t="str">
        <f aca="false">IF(G61&gt;0,"CRITICAL",IF(F61&gt;6,"WARNING","NORMAL"))</f>
        <v>WARNING</v>
      </c>
      <c r="K61" s="17" t="n">
        <f aca="false">B61-B60</f>
        <v>-0.0999999999999943</v>
      </c>
    </row>
    <row r="62" customFormat="false" ht="15" hidden="false" customHeight="false" outlineLevel="0" collapsed="false">
      <c r="A62" s="7" t="n">
        <v>45168</v>
      </c>
      <c r="B62" s="8" t="n">
        <v>77.3</v>
      </c>
      <c r="C62" s="8" t="n">
        <v>70.3</v>
      </c>
      <c r="D62" s="8" t="n">
        <v>85.2</v>
      </c>
      <c r="E62" s="9" t="n">
        <v>4.66</v>
      </c>
      <c r="F62" s="10" t="n">
        <v>14</v>
      </c>
      <c r="G62" s="10" t="n">
        <v>1</v>
      </c>
      <c r="H62" s="8" t="n">
        <f aca="false">AVERAGE(B56:B62)</f>
        <v>76.6714285714286</v>
      </c>
      <c r="I62" s="8" t="n">
        <f aca="false">MAX(D56:D62)</f>
        <v>85.2</v>
      </c>
      <c r="J62" s="12" t="str">
        <f aca="false">IF(G62&gt;0,"CRITICAL",IF(F62&gt;6,"WARNING","NORMAL"))</f>
        <v>CRITICAL</v>
      </c>
      <c r="K62" s="18" t="n">
        <f aca="false">B62-B61</f>
        <v>0.299999999999997</v>
      </c>
    </row>
    <row r="63" customFormat="false" ht="15" hidden="false" customHeight="false" outlineLevel="0" collapsed="false">
      <c r="A63" s="13" t="n">
        <v>45169</v>
      </c>
      <c r="B63" s="14" t="n">
        <v>76.9</v>
      </c>
      <c r="C63" s="14" t="n">
        <v>69.6</v>
      </c>
      <c r="D63" s="14" t="n">
        <v>83.5</v>
      </c>
      <c r="E63" s="15" t="n">
        <v>4.18</v>
      </c>
      <c r="F63" s="16" t="n">
        <v>14</v>
      </c>
      <c r="G63" s="16" t="n">
        <v>0</v>
      </c>
      <c r="H63" s="14" t="n">
        <f aca="false">AVERAGE(B57:B63)</f>
        <v>76.7571428571429</v>
      </c>
      <c r="I63" s="14" t="n">
        <f aca="false">MAX(D57:D63)</f>
        <v>85.2</v>
      </c>
      <c r="J63" s="12" t="str">
        <f aca="false">IF(G63&gt;0,"CRITICAL",IF(F63&gt;6,"WARNING","NORMAL"))</f>
        <v>WARNING</v>
      </c>
      <c r="K63" s="17" t="n">
        <f aca="false">B63-B62</f>
        <v>-0.399999999999992</v>
      </c>
    </row>
    <row r="64" customFormat="false" ht="15" hidden="false" customHeight="false" outlineLevel="0" collapsed="false">
      <c r="A64" s="7" t="n">
        <v>45170</v>
      </c>
      <c r="B64" s="8" t="n">
        <v>77.8</v>
      </c>
      <c r="C64" s="8" t="n">
        <v>70</v>
      </c>
      <c r="D64" s="8" t="n">
        <v>84.2</v>
      </c>
      <c r="E64" s="9" t="n">
        <v>4.48</v>
      </c>
      <c r="F64" s="10" t="n">
        <v>17</v>
      </c>
      <c r="G64" s="10" t="n">
        <v>0</v>
      </c>
      <c r="H64" s="8" t="n">
        <f aca="false">AVERAGE(B58:B64)</f>
        <v>76.9428571428572</v>
      </c>
      <c r="I64" s="8" t="n">
        <f aca="false">MAX(D58:D64)</f>
        <v>85.2</v>
      </c>
      <c r="J64" s="12" t="str">
        <f aca="false">IF(G64&gt;0,"CRITICAL",IF(F64&gt;6,"WARNING","NORMAL"))</f>
        <v>WARNING</v>
      </c>
      <c r="K64" s="18" t="n">
        <f aca="false">B64-B63</f>
        <v>0.899999999999992</v>
      </c>
    </row>
    <row r="65" customFormat="false" ht="15" hidden="false" customHeight="false" outlineLevel="0" collapsed="false">
      <c r="A65" s="13" t="n">
        <v>45171</v>
      </c>
      <c r="B65" s="14" t="n">
        <v>77</v>
      </c>
      <c r="C65" s="14" t="n">
        <v>69.4</v>
      </c>
      <c r="D65" s="14" t="n">
        <v>84</v>
      </c>
      <c r="E65" s="15" t="n">
        <v>4.78</v>
      </c>
      <c r="F65" s="16" t="n">
        <v>14</v>
      </c>
      <c r="G65" s="16" t="n">
        <v>0</v>
      </c>
      <c r="H65" s="14" t="n">
        <f aca="false">AVERAGE(B59:B65)</f>
        <v>77.1428571428571</v>
      </c>
      <c r="I65" s="14" t="n">
        <f aca="false">MAX(D59:D65)</f>
        <v>85.2</v>
      </c>
      <c r="J65" s="12" t="str">
        <f aca="false">IF(G65&gt;0,"CRITICAL",IF(F65&gt;6,"WARNING","NORMAL"))</f>
        <v>WARNING</v>
      </c>
      <c r="K65" s="17" t="n">
        <f aca="false">B65-B64</f>
        <v>-0.799999999999997</v>
      </c>
    </row>
    <row r="66" customFormat="false" ht="15" hidden="false" customHeight="false" outlineLevel="0" collapsed="false">
      <c r="A66" s="7" t="n">
        <v>45172</v>
      </c>
      <c r="B66" s="8" t="n">
        <v>77</v>
      </c>
      <c r="C66" s="8" t="n">
        <v>67.5</v>
      </c>
      <c r="D66" s="8" t="n">
        <v>83.6</v>
      </c>
      <c r="E66" s="9" t="n">
        <v>4.2</v>
      </c>
      <c r="F66" s="10" t="n">
        <v>16</v>
      </c>
      <c r="G66" s="10" t="n">
        <v>0</v>
      </c>
      <c r="H66" s="8" t="n">
        <f aca="false">AVERAGE(B60:B66)</f>
        <v>77.1571428571429</v>
      </c>
      <c r="I66" s="8" t="n">
        <f aca="false">MAX(D60:D66)</f>
        <v>85.2</v>
      </c>
      <c r="J66" s="12" t="str">
        <f aca="false">IF(G66&gt;0,"CRITICAL",IF(F66&gt;6,"WARNING","NORMAL"))</f>
        <v>WARNING</v>
      </c>
      <c r="K66" s="18" t="n">
        <f aca="false">B66-B65</f>
        <v>0</v>
      </c>
    </row>
    <row r="67" customFormat="false" ht="15" hidden="false" customHeight="false" outlineLevel="0" collapsed="false">
      <c r="A67" s="13" t="n">
        <v>45173</v>
      </c>
      <c r="B67" s="14" t="n">
        <v>76.7</v>
      </c>
      <c r="C67" s="14" t="n">
        <v>68.5</v>
      </c>
      <c r="D67" s="14" t="n">
        <v>82.7</v>
      </c>
      <c r="E67" s="15" t="n">
        <v>3.97</v>
      </c>
      <c r="F67" s="16" t="n">
        <v>15</v>
      </c>
      <c r="G67" s="16" t="n">
        <v>0</v>
      </c>
      <c r="H67" s="14" t="n">
        <f aca="false">AVERAGE(B61:B67)</f>
        <v>77.1</v>
      </c>
      <c r="I67" s="14" t="n">
        <f aca="false">MAX(D61:D67)</f>
        <v>85.2</v>
      </c>
      <c r="J67" s="12" t="str">
        <f aca="false">IF(G67&gt;0,"CRITICAL",IF(F67&gt;6,"WARNING","NORMAL"))</f>
        <v>WARNING</v>
      </c>
      <c r="K67" s="17" t="n">
        <f aca="false">B67-B66</f>
        <v>-0.299999999999997</v>
      </c>
    </row>
    <row r="68" customFormat="false" ht="15" hidden="false" customHeight="false" outlineLevel="0" collapsed="false">
      <c r="A68" s="7" t="n">
        <v>45174</v>
      </c>
      <c r="B68" s="8" t="n">
        <v>76.9</v>
      </c>
      <c r="C68" s="8" t="n">
        <v>71.6</v>
      </c>
      <c r="D68" s="8" t="n">
        <v>84.6</v>
      </c>
      <c r="E68" s="9" t="n">
        <v>4.03</v>
      </c>
      <c r="F68" s="10" t="n">
        <v>13</v>
      </c>
      <c r="G68" s="10" t="n">
        <v>0</v>
      </c>
      <c r="H68" s="8" t="n">
        <f aca="false">AVERAGE(B62:B68)</f>
        <v>77.0857142857143</v>
      </c>
      <c r="I68" s="8" t="n">
        <f aca="false">MAX(D62:D68)</f>
        <v>85.2</v>
      </c>
      <c r="J68" s="12" t="str">
        <f aca="false">IF(G68&gt;0,"CRITICAL",IF(F68&gt;6,"WARNING","NORMAL"))</f>
        <v>WARNING</v>
      </c>
      <c r="K68" s="18" t="n">
        <f aca="false">B68-B67</f>
        <v>0.200000000000003</v>
      </c>
    </row>
    <row r="69" customFormat="false" ht="15" hidden="false" customHeight="false" outlineLevel="0" collapsed="false">
      <c r="A69" s="13" t="n">
        <v>45175</v>
      </c>
      <c r="B69" s="14" t="n">
        <v>77.8</v>
      </c>
      <c r="C69" s="14" t="n">
        <v>70.4</v>
      </c>
      <c r="D69" s="14" t="n">
        <v>86.9</v>
      </c>
      <c r="E69" s="15" t="n">
        <v>4.4</v>
      </c>
      <c r="F69" s="16" t="n">
        <v>16</v>
      </c>
      <c r="G69" s="16" t="n">
        <v>1</v>
      </c>
      <c r="H69" s="14" t="n">
        <f aca="false">AVERAGE(B63:B69)</f>
        <v>77.1571428571429</v>
      </c>
      <c r="I69" s="14" t="n">
        <f aca="false">MAX(D63:D69)</f>
        <v>86.9</v>
      </c>
      <c r="J69" s="12" t="str">
        <f aca="false">IF(G69&gt;0,"CRITICAL",IF(F69&gt;6,"WARNING","NORMAL"))</f>
        <v>CRITICAL</v>
      </c>
      <c r="K69" s="17" t="n">
        <f aca="false">B69-B68</f>
        <v>0.899999999999992</v>
      </c>
    </row>
    <row r="70" customFormat="false" ht="15" hidden="false" customHeight="false" outlineLevel="0" collapsed="false">
      <c r="A70" s="7" t="n">
        <v>45176</v>
      </c>
      <c r="B70" s="8" t="n">
        <v>78</v>
      </c>
      <c r="C70" s="8" t="n">
        <v>71.7</v>
      </c>
      <c r="D70" s="8" t="n">
        <v>85.8</v>
      </c>
      <c r="E70" s="9" t="n">
        <v>4.55</v>
      </c>
      <c r="F70" s="10" t="n">
        <v>14</v>
      </c>
      <c r="G70" s="10" t="n">
        <v>1</v>
      </c>
      <c r="H70" s="8" t="n">
        <f aca="false">AVERAGE(B64:B70)</f>
        <v>77.3142857142857</v>
      </c>
      <c r="I70" s="8" t="n">
        <f aca="false">MAX(D64:D70)</f>
        <v>86.9</v>
      </c>
      <c r="J70" s="12" t="str">
        <f aca="false">IF(G70&gt;0,"CRITICAL",IF(F70&gt;6,"WARNING","NORMAL"))</f>
        <v>CRITICAL</v>
      </c>
      <c r="K70" s="18" t="n">
        <f aca="false">B70-B69</f>
        <v>0.200000000000003</v>
      </c>
    </row>
    <row r="71" customFormat="false" ht="15" hidden="false" customHeight="false" outlineLevel="0" collapsed="false">
      <c r="A71" s="13" t="n">
        <v>45177</v>
      </c>
      <c r="B71" s="14" t="n">
        <v>77.8</v>
      </c>
      <c r="C71" s="14" t="n">
        <v>71.6</v>
      </c>
      <c r="D71" s="14" t="n">
        <v>84</v>
      </c>
      <c r="E71" s="15" t="n">
        <v>3.44</v>
      </c>
      <c r="F71" s="16" t="n">
        <v>19</v>
      </c>
      <c r="G71" s="16" t="n">
        <v>0</v>
      </c>
      <c r="H71" s="14" t="n">
        <f aca="false">AVERAGE(B65:B71)</f>
        <v>77.3142857142857</v>
      </c>
      <c r="I71" s="14" t="n">
        <f aca="false">MAX(D65:D71)</f>
        <v>86.9</v>
      </c>
      <c r="J71" s="12" t="str">
        <f aca="false">IF(G71&gt;0,"CRITICAL",IF(F71&gt;6,"WARNING","NORMAL"))</f>
        <v>WARNING</v>
      </c>
      <c r="K71" s="17" t="n">
        <f aca="false">B71-B70</f>
        <v>-0.200000000000003</v>
      </c>
    </row>
    <row r="72" customFormat="false" ht="15" hidden="false" customHeight="false" outlineLevel="0" collapsed="false">
      <c r="A72" s="7" t="n">
        <v>45178</v>
      </c>
      <c r="B72" s="8" t="n">
        <v>77.8</v>
      </c>
      <c r="C72" s="8" t="n">
        <v>71.4</v>
      </c>
      <c r="D72" s="8" t="n">
        <v>84.7</v>
      </c>
      <c r="E72" s="9" t="n">
        <v>3.71</v>
      </c>
      <c r="F72" s="10" t="n">
        <v>16</v>
      </c>
      <c r="G72" s="10" t="n">
        <v>0</v>
      </c>
      <c r="H72" s="8" t="n">
        <f aca="false">AVERAGE(B66:B72)</f>
        <v>77.4285714285714</v>
      </c>
      <c r="I72" s="8" t="n">
        <f aca="false">MAX(D66:D72)</f>
        <v>86.9</v>
      </c>
      <c r="J72" s="12" t="str">
        <f aca="false">IF(G72&gt;0,"CRITICAL",IF(F72&gt;6,"WARNING","NORMAL"))</f>
        <v>WARNING</v>
      </c>
      <c r="K72" s="18" t="n">
        <f aca="false">B72-B71</f>
        <v>0</v>
      </c>
    </row>
    <row r="73" customFormat="false" ht="15" hidden="false" customHeight="false" outlineLevel="0" collapsed="false">
      <c r="A73" s="13" t="n">
        <v>45179</v>
      </c>
      <c r="B73" s="14" t="n">
        <v>77.9</v>
      </c>
      <c r="C73" s="14" t="n">
        <v>71.9</v>
      </c>
      <c r="D73" s="14" t="n">
        <v>83</v>
      </c>
      <c r="E73" s="15" t="n">
        <v>3.79</v>
      </c>
      <c r="F73" s="16" t="n">
        <v>18</v>
      </c>
      <c r="G73" s="16" t="n">
        <v>0</v>
      </c>
      <c r="H73" s="14" t="n">
        <f aca="false">AVERAGE(B67:B73)</f>
        <v>77.5571428571429</v>
      </c>
      <c r="I73" s="14" t="n">
        <f aca="false">MAX(D67:D73)</f>
        <v>86.9</v>
      </c>
      <c r="J73" s="12" t="str">
        <f aca="false">IF(G73&gt;0,"CRITICAL",IF(F73&gt;6,"WARNING","NORMAL"))</f>
        <v>WARNING</v>
      </c>
      <c r="K73" s="17" t="n">
        <f aca="false">B73-B72</f>
        <v>0.100000000000009</v>
      </c>
    </row>
    <row r="74" customFormat="false" ht="15" hidden="false" customHeight="false" outlineLevel="0" collapsed="false">
      <c r="A74" s="7" t="n">
        <v>45180</v>
      </c>
      <c r="B74" s="8" t="n">
        <v>77.9</v>
      </c>
      <c r="C74" s="8" t="n">
        <v>68.6</v>
      </c>
      <c r="D74" s="8" t="n">
        <v>84.4</v>
      </c>
      <c r="E74" s="9" t="n">
        <v>4.12</v>
      </c>
      <c r="F74" s="10" t="n">
        <v>16</v>
      </c>
      <c r="G74" s="10" t="n">
        <v>0</v>
      </c>
      <c r="H74" s="8" t="n">
        <f aca="false">AVERAGE(B68:B74)</f>
        <v>77.7285714285714</v>
      </c>
      <c r="I74" s="8" t="n">
        <f aca="false">MAX(D68:D74)</f>
        <v>86.9</v>
      </c>
      <c r="J74" s="12" t="str">
        <f aca="false">IF(G74&gt;0,"CRITICAL",IF(F74&gt;6,"WARNING","NORMAL"))</f>
        <v>WARNING</v>
      </c>
      <c r="K74" s="18" t="n">
        <f aca="false">B74-B73</f>
        <v>0</v>
      </c>
    </row>
    <row r="75" customFormat="false" ht="15" hidden="false" customHeight="false" outlineLevel="0" collapsed="false">
      <c r="A75" s="13" t="n">
        <v>45181</v>
      </c>
      <c r="B75" s="14" t="n">
        <v>78.2</v>
      </c>
      <c r="C75" s="14" t="n">
        <v>70.3</v>
      </c>
      <c r="D75" s="14" t="n">
        <v>85.4</v>
      </c>
      <c r="E75" s="15" t="n">
        <v>4.57</v>
      </c>
      <c r="F75" s="16" t="n">
        <v>17</v>
      </c>
      <c r="G75" s="16" t="n">
        <v>1</v>
      </c>
      <c r="H75" s="14" t="n">
        <f aca="false">AVERAGE(B69:B75)</f>
        <v>77.9142857142857</v>
      </c>
      <c r="I75" s="14" t="n">
        <f aca="false">MAX(D69:D75)</f>
        <v>86.9</v>
      </c>
      <c r="J75" s="12" t="str">
        <f aca="false">IF(G75&gt;0,"CRITICAL",IF(F75&gt;6,"WARNING","NORMAL"))</f>
        <v>CRITICAL</v>
      </c>
      <c r="K75" s="17" t="n">
        <f aca="false">B75-B74</f>
        <v>0.299999999999997</v>
      </c>
    </row>
    <row r="76" customFormat="false" ht="15" hidden="false" customHeight="false" outlineLevel="0" collapsed="false">
      <c r="A76" s="7" t="n">
        <v>45182</v>
      </c>
      <c r="B76" s="8" t="n">
        <v>77.3</v>
      </c>
      <c r="C76" s="8" t="n">
        <v>71.3</v>
      </c>
      <c r="D76" s="8" t="n">
        <v>83.8</v>
      </c>
      <c r="E76" s="9" t="n">
        <v>4.08</v>
      </c>
      <c r="F76" s="10" t="n">
        <v>14</v>
      </c>
      <c r="G76" s="10" t="n">
        <v>0</v>
      </c>
      <c r="H76" s="8" t="n">
        <f aca="false">AVERAGE(B70:B76)</f>
        <v>77.8428571428571</v>
      </c>
      <c r="I76" s="8" t="n">
        <f aca="false">MAX(D70:D76)</f>
        <v>85.8</v>
      </c>
      <c r="J76" s="12" t="str">
        <f aca="false">IF(G76&gt;0,"CRITICAL",IF(F76&gt;6,"WARNING","NORMAL"))</f>
        <v>WARNING</v>
      </c>
      <c r="K76" s="18" t="n">
        <f aca="false">B76-B75</f>
        <v>-0.900000000000006</v>
      </c>
    </row>
    <row r="77" customFormat="false" ht="15" hidden="false" customHeight="false" outlineLevel="0" collapsed="false">
      <c r="A77" s="13" t="n">
        <v>45183</v>
      </c>
      <c r="B77" s="14" t="n">
        <v>77.3</v>
      </c>
      <c r="C77" s="14" t="n">
        <v>70.6</v>
      </c>
      <c r="D77" s="14" t="n">
        <v>84.4</v>
      </c>
      <c r="E77" s="15" t="n">
        <v>4.43</v>
      </c>
      <c r="F77" s="16" t="n">
        <v>14</v>
      </c>
      <c r="G77" s="16" t="n">
        <v>0</v>
      </c>
      <c r="H77" s="14" t="n">
        <f aca="false">AVERAGE(B71:B77)</f>
        <v>77.7428571428572</v>
      </c>
      <c r="I77" s="14" t="n">
        <f aca="false">MAX(D71:D77)</f>
        <v>85.4</v>
      </c>
      <c r="J77" s="12" t="str">
        <f aca="false">IF(G77&gt;0,"CRITICAL",IF(F77&gt;6,"WARNING","NORMAL"))</f>
        <v>WARNING</v>
      </c>
      <c r="K77" s="17" t="n">
        <f aca="false">B77-B76</f>
        <v>0</v>
      </c>
    </row>
    <row r="78" customFormat="false" ht="15" hidden="false" customHeight="false" outlineLevel="0" collapsed="false">
      <c r="A78" s="7" t="n">
        <v>45184</v>
      </c>
      <c r="B78" s="8" t="n">
        <v>77.9</v>
      </c>
      <c r="C78" s="8" t="n">
        <v>72.1</v>
      </c>
      <c r="D78" s="8" t="n">
        <v>83.2</v>
      </c>
      <c r="E78" s="9" t="n">
        <v>3.71</v>
      </c>
      <c r="F78" s="10" t="n">
        <v>16</v>
      </c>
      <c r="G78" s="10" t="n">
        <v>0</v>
      </c>
      <c r="H78" s="8" t="n">
        <f aca="false">AVERAGE(B72:B78)</f>
        <v>77.7571428571429</v>
      </c>
      <c r="I78" s="8" t="n">
        <f aca="false">MAX(D72:D78)</f>
        <v>85.4</v>
      </c>
      <c r="J78" s="12" t="str">
        <f aca="false">IF(G78&gt;0,"CRITICAL",IF(F78&gt;6,"WARNING","NORMAL"))</f>
        <v>WARNING</v>
      </c>
      <c r="K78" s="18" t="n">
        <f aca="false">B78-B77</f>
        <v>0.600000000000009</v>
      </c>
    </row>
    <row r="79" customFormat="false" ht="15" hidden="false" customHeight="false" outlineLevel="0" collapsed="false">
      <c r="A79" s="13" t="n">
        <v>45185</v>
      </c>
      <c r="B79" s="14" t="n">
        <v>78.4</v>
      </c>
      <c r="C79" s="14" t="n">
        <v>71.9</v>
      </c>
      <c r="D79" s="14" t="n">
        <v>84.1</v>
      </c>
      <c r="E79" s="15" t="n">
        <v>4.22</v>
      </c>
      <c r="F79" s="16" t="n">
        <v>18</v>
      </c>
      <c r="G79" s="16" t="n">
        <v>0</v>
      </c>
      <c r="H79" s="14" t="n">
        <f aca="false">AVERAGE(B73:B79)</f>
        <v>77.8428571428571</v>
      </c>
      <c r="I79" s="14" t="n">
        <f aca="false">MAX(D73:D79)</f>
        <v>85.4</v>
      </c>
      <c r="J79" s="12" t="str">
        <f aca="false">IF(G79&gt;0,"CRITICAL",IF(F79&gt;6,"WARNING","NORMAL"))</f>
        <v>WARNING</v>
      </c>
      <c r="K79" s="17" t="n">
        <f aca="false">B79-B78</f>
        <v>0.5</v>
      </c>
    </row>
    <row r="80" customFormat="false" ht="15" hidden="false" customHeight="false" outlineLevel="0" collapsed="false">
      <c r="A80" s="7" t="n">
        <v>45186</v>
      </c>
      <c r="B80" s="8" t="n">
        <v>78.2</v>
      </c>
      <c r="C80" s="8" t="n">
        <v>73.3</v>
      </c>
      <c r="D80" s="8" t="n">
        <v>84.7</v>
      </c>
      <c r="E80" s="9" t="n">
        <v>3.67</v>
      </c>
      <c r="F80" s="10" t="n">
        <v>16</v>
      </c>
      <c r="G80" s="10" t="n">
        <v>0</v>
      </c>
      <c r="H80" s="8" t="n">
        <f aca="false">AVERAGE(B74:B80)</f>
        <v>77.8857142857143</v>
      </c>
      <c r="I80" s="8" t="n">
        <f aca="false">MAX(D74:D80)</f>
        <v>85.4</v>
      </c>
      <c r="J80" s="12" t="str">
        <f aca="false">IF(G80&gt;0,"CRITICAL",IF(F80&gt;6,"WARNING","NORMAL"))</f>
        <v>WARNING</v>
      </c>
      <c r="K80" s="18" t="n">
        <f aca="false">B80-B79</f>
        <v>-0.200000000000003</v>
      </c>
    </row>
    <row r="81" customFormat="false" ht="15" hidden="false" customHeight="false" outlineLevel="0" collapsed="false">
      <c r="A81" s="13" t="n">
        <v>45187</v>
      </c>
      <c r="B81" s="14" t="n">
        <v>78.4</v>
      </c>
      <c r="C81" s="14" t="n">
        <v>73</v>
      </c>
      <c r="D81" s="14" t="n">
        <v>86</v>
      </c>
      <c r="E81" s="15" t="n">
        <v>4.25</v>
      </c>
      <c r="F81" s="16" t="n">
        <v>16</v>
      </c>
      <c r="G81" s="16" t="n">
        <v>1</v>
      </c>
      <c r="H81" s="14" t="n">
        <f aca="false">AVERAGE(B75:B81)</f>
        <v>77.9571428571429</v>
      </c>
      <c r="I81" s="14" t="n">
        <f aca="false">MAX(D75:D81)</f>
        <v>86</v>
      </c>
      <c r="J81" s="12" t="str">
        <f aca="false">IF(G81&gt;0,"CRITICAL",IF(F81&gt;6,"WARNING","NORMAL"))</f>
        <v>CRITICAL</v>
      </c>
      <c r="K81" s="17" t="n">
        <f aca="false">B81-B80</f>
        <v>0.200000000000003</v>
      </c>
    </row>
    <row r="82" customFormat="false" ht="15" hidden="false" customHeight="false" outlineLevel="0" collapsed="false">
      <c r="A82" s="7" t="n">
        <v>45188</v>
      </c>
      <c r="B82" s="8" t="n">
        <v>78.5</v>
      </c>
      <c r="C82" s="8" t="n">
        <v>70.6</v>
      </c>
      <c r="D82" s="8" t="n">
        <v>86.9</v>
      </c>
      <c r="E82" s="9" t="n">
        <v>4.54</v>
      </c>
      <c r="F82" s="10" t="n">
        <v>18</v>
      </c>
      <c r="G82" s="10" t="n">
        <v>2</v>
      </c>
      <c r="H82" s="8" t="n">
        <f aca="false">AVERAGE(B76:B82)</f>
        <v>78</v>
      </c>
      <c r="I82" s="8" t="n">
        <f aca="false">MAX(D76:D82)</f>
        <v>86.9</v>
      </c>
      <c r="J82" s="12" t="str">
        <f aca="false">IF(G82&gt;0,"CRITICAL",IF(F82&gt;6,"WARNING","NORMAL"))</f>
        <v>CRITICAL</v>
      </c>
      <c r="K82" s="18" t="n">
        <f aca="false">B82-B81</f>
        <v>0.0999999999999943</v>
      </c>
    </row>
    <row r="83" customFormat="false" ht="15" hidden="false" customHeight="false" outlineLevel="0" collapsed="false">
      <c r="A83" s="13" t="n">
        <v>45189</v>
      </c>
      <c r="B83" s="14" t="n">
        <v>78.8</v>
      </c>
      <c r="C83" s="14" t="n">
        <v>73.9</v>
      </c>
      <c r="D83" s="14" t="n">
        <v>88</v>
      </c>
      <c r="E83" s="15" t="n">
        <v>4.06</v>
      </c>
      <c r="F83" s="16" t="n">
        <v>18</v>
      </c>
      <c r="G83" s="16" t="n">
        <v>1</v>
      </c>
      <c r="H83" s="14" t="n">
        <f aca="false">AVERAGE(B77:B83)</f>
        <v>78.2142857142857</v>
      </c>
      <c r="I83" s="14" t="n">
        <f aca="false">MAX(D77:D83)</f>
        <v>88</v>
      </c>
      <c r="J83" s="12" t="str">
        <f aca="false">IF(G83&gt;0,"CRITICAL",IF(F83&gt;6,"WARNING","NORMAL"))</f>
        <v>CRITICAL</v>
      </c>
      <c r="K83" s="17" t="n">
        <f aca="false">B83-B82</f>
        <v>0.299999999999997</v>
      </c>
    </row>
    <row r="84" customFormat="false" ht="15" hidden="false" customHeight="false" outlineLevel="0" collapsed="false">
      <c r="A84" s="7" t="n">
        <v>45190</v>
      </c>
      <c r="B84" s="8" t="n">
        <v>78.8</v>
      </c>
      <c r="C84" s="8" t="n">
        <v>68.8</v>
      </c>
      <c r="D84" s="8" t="n">
        <v>84</v>
      </c>
      <c r="E84" s="9" t="n">
        <v>4.04</v>
      </c>
      <c r="F84" s="10" t="n">
        <v>21</v>
      </c>
      <c r="G84" s="10" t="n">
        <v>0</v>
      </c>
      <c r="H84" s="8" t="n">
        <f aca="false">AVERAGE(B78:B84)</f>
        <v>78.4285714285714</v>
      </c>
      <c r="I84" s="8" t="n">
        <f aca="false">MAX(D78:D84)</f>
        <v>88</v>
      </c>
      <c r="J84" s="12" t="str">
        <f aca="false">IF(G84&gt;0,"CRITICAL",IF(F84&gt;6,"WARNING","NORMAL"))</f>
        <v>WARNING</v>
      </c>
      <c r="K84" s="18" t="n">
        <f aca="false">B84-B83</f>
        <v>0</v>
      </c>
    </row>
    <row r="85" customFormat="false" ht="15" hidden="false" customHeight="false" outlineLevel="0" collapsed="false">
      <c r="A85" s="13" t="n">
        <v>45191</v>
      </c>
      <c r="B85" s="14" t="n">
        <v>78.2</v>
      </c>
      <c r="C85" s="14" t="n">
        <v>73</v>
      </c>
      <c r="D85" s="14" t="n">
        <v>83.7</v>
      </c>
      <c r="E85" s="15" t="n">
        <v>3.47</v>
      </c>
      <c r="F85" s="16" t="n">
        <v>18</v>
      </c>
      <c r="G85" s="16" t="n">
        <v>0</v>
      </c>
      <c r="H85" s="14" t="n">
        <f aca="false">AVERAGE(B79:B85)</f>
        <v>78.4714285714286</v>
      </c>
      <c r="I85" s="14" t="n">
        <f aca="false">MAX(D79:D85)</f>
        <v>88</v>
      </c>
      <c r="J85" s="12" t="str">
        <f aca="false">IF(G85&gt;0,"CRITICAL",IF(F85&gt;6,"WARNING","NORMAL"))</f>
        <v>WARNING</v>
      </c>
      <c r="K85" s="17" t="n">
        <f aca="false">B85-B84</f>
        <v>-0.599999999999994</v>
      </c>
    </row>
    <row r="86" customFormat="false" ht="15" hidden="false" customHeight="false" outlineLevel="0" collapsed="false">
      <c r="A86" s="7" t="n">
        <v>45192</v>
      </c>
      <c r="B86" s="8" t="n">
        <v>78.7</v>
      </c>
      <c r="C86" s="8" t="n">
        <v>70.9</v>
      </c>
      <c r="D86" s="8" t="n">
        <v>85.5</v>
      </c>
      <c r="E86" s="9" t="n">
        <v>4.64</v>
      </c>
      <c r="F86" s="10" t="n">
        <v>18</v>
      </c>
      <c r="G86" s="10" t="n">
        <v>1</v>
      </c>
      <c r="H86" s="8" t="n">
        <f aca="false">AVERAGE(B80:B86)</f>
        <v>78.5142857142857</v>
      </c>
      <c r="I86" s="8" t="n">
        <f aca="false">MAX(D80:D86)</f>
        <v>88</v>
      </c>
      <c r="J86" s="12" t="str">
        <f aca="false">IF(G86&gt;0,"CRITICAL",IF(F86&gt;6,"WARNING","NORMAL"))</f>
        <v>CRITICAL</v>
      </c>
      <c r="K86" s="18" t="n">
        <f aca="false">B86-B85</f>
        <v>0.5</v>
      </c>
    </row>
    <row r="87" customFormat="false" ht="15" hidden="false" customHeight="false" outlineLevel="0" collapsed="false">
      <c r="A87" s="13" t="n">
        <v>45193</v>
      </c>
      <c r="B87" s="14" t="n">
        <v>78.6</v>
      </c>
      <c r="C87" s="14" t="n">
        <v>73.3</v>
      </c>
      <c r="D87" s="14" t="n">
        <v>83.8</v>
      </c>
      <c r="E87" s="15" t="n">
        <v>3.58</v>
      </c>
      <c r="F87" s="16" t="n">
        <v>18</v>
      </c>
      <c r="G87" s="16" t="n">
        <v>0</v>
      </c>
      <c r="H87" s="14" t="n">
        <f aca="false">AVERAGE(B81:B87)</f>
        <v>78.5714285714286</v>
      </c>
      <c r="I87" s="14" t="n">
        <f aca="false">MAX(D81:D87)</f>
        <v>88</v>
      </c>
      <c r="J87" s="12" t="str">
        <f aca="false">IF(G87&gt;0,"CRITICAL",IF(F87&gt;6,"WARNING","NORMAL"))</f>
        <v>WARNING</v>
      </c>
      <c r="K87" s="17" t="n">
        <f aca="false">B87-B86</f>
        <v>-0.100000000000009</v>
      </c>
    </row>
    <row r="88" customFormat="false" ht="15" hidden="false" customHeight="false" outlineLevel="0" collapsed="false">
      <c r="A88" s="7" t="n">
        <v>45194</v>
      </c>
      <c r="B88" s="8" t="n">
        <v>78.6</v>
      </c>
      <c r="C88" s="8" t="n">
        <v>70.2</v>
      </c>
      <c r="D88" s="8" t="n">
        <v>84.6</v>
      </c>
      <c r="E88" s="9" t="n">
        <v>4.62</v>
      </c>
      <c r="F88" s="10" t="n">
        <v>16</v>
      </c>
      <c r="G88" s="10" t="n">
        <v>0</v>
      </c>
      <c r="H88" s="8" t="n">
        <f aca="false">AVERAGE(B82:B88)</f>
        <v>78.6</v>
      </c>
      <c r="I88" s="8" t="n">
        <f aca="false">MAX(D82:D88)</f>
        <v>88</v>
      </c>
      <c r="J88" s="12" t="str">
        <f aca="false">IF(G88&gt;0,"CRITICAL",IF(F88&gt;6,"WARNING","NORMAL"))</f>
        <v>WARNING</v>
      </c>
      <c r="K88" s="18" t="n">
        <f aca="false">B88-B87</f>
        <v>0</v>
      </c>
    </row>
    <row r="89" customFormat="false" ht="15" hidden="false" customHeight="false" outlineLevel="0" collapsed="false">
      <c r="A89" s="13" t="n">
        <v>45195</v>
      </c>
      <c r="B89" s="14" t="n">
        <v>79</v>
      </c>
      <c r="C89" s="14" t="n">
        <v>72.9</v>
      </c>
      <c r="D89" s="14" t="n">
        <v>85.5</v>
      </c>
      <c r="E89" s="15" t="n">
        <v>3.83</v>
      </c>
      <c r="F89" s="16" t="n">
        <v>19</v>
      </c>
      <c r="G89" s="16" t="n">
        <v>1</v>
      </c>
      <c r="H89" s="14" t="n">
        <f aca="false">AVERAGE(B83:B89)</f>
        <v>78.6714285714286</v>
      </c>
      <c r="I89" s="14" t="n">
        <f aca="false">MAX(D83:D89)</f>
        <v>88</v>
      </c>
      <c r="J89" s="12" t="str">
        <f aca="false">IF(G89&gt;0,"CRITICAL",IF(F89&gt;6,"WARNING","NORMAL"))</f>
        <v>CRITICAL</v>
      </c>
      <c r="K89" s="17" t="n">
        <f aca="false">B89-B88</f>
        <v>0.400000000000006</v>
      </c>
    </row>
    <row r="90" customFormat="false" ht="15" hidden="false" customHeight="false" outlineLevel="0" collapsed="false">
      <c r="A90" s="7" t="n">
        <v>45196</v>
      </c>
      <c r="B90" s="8" t="n">
        <v>79.1</v>
      </c>
      <c r="C90" s="8" t="n">
        <v>73.2</v>
      </c>
      <c r="D90" s="8" t="n">
        <v>87.1</v>
      </c>
      <c r="E90" s="9" t="n">
        <v>4.35</v>
      </c>
      <c r="F90" s="10" t="n">
        <v>18</v>
      </c>
      <c r="G90" s="10" t="n">
        <v>1</v>
      </c>
      <c r="H90" s="8" t="n">
        <f aca="false">AVERAGE(B84:B90)</f>
        <v>78.7142857142857</v>
      </c>
      <c r="I90" s="8" t="n">
        <f aca="false">MAX(D84:D90)</f>
        <v>87.1</v>
      </c>
      <c r="J90" s="12" t="str">
        <f aca="false">IF(G90&gt;0,"CRITICAL",IF(F90&gt;6,"WARNING","NORMAL"))</f>
        <v>CRITICAL</v>
      </c>
      <c r="K90" s="18" t="n">
        <f aca="false">B90-B89</f>
        <v>0.0999999999999943</v>
      </c>
    </row>
    <row r="91" customFormat="false" ht="15" hidden="false" customHeight="false" outlineLevel="0" collapsed="false">
      <c r="A91" s="13" t="n">
        <v>45197</v>
      </c>
      <c r="B91" s="14" t="n">
        <v>78.9</v>
      </c>
      <c r="C91" s="14" t="n">
        <v>72.4</v>
      </c>
      <c r="D91" s="14" t="n">
        <v>85.7</v>
      </c>
      <c r="E91" s="15" t="n">
        <v>3.94</v>
      </c>
      <c r="F91" s="16" t="n">
        <v>19</v>
      </c>
      <c r="G91" s="16" t="n">
        <v>2</v>
      </c>
      <c r="H91" s="14" t="n">
        <f aca="false">AVERAGE(B85:B91)</f>
        <v>78.7285714285714</v>
      </c>
      <c r="I91" s="14" t="n">
        <f aca="false">MAX(D85:D91)</f>
        <v>87.1</v>
      </c>
      <c r="J91" s="12" t="str">
        <f aca="false">IF(G91&gt;0,"CRITICAL",IF(F91&gt;6,"WARNING","NORMAL"))</f>
        <v>CRITICAL</v>
      </c>
      <c r="K91" s="17" t="n">
        <f aca="false">B91-B90</f>
        <v>-0.199999999999989</v>
      </c>
    </row>
    <row r="92" customFormat="false" ht="15" hidden="false" customHeight="false" outlineLevel="0" collapsed="false">
      <c r="A92" s="7" t="n">
        <v>45198</v>
      </c>
      <c r="B92" s="8" t="n">
        <v>79.4</v>
      </c>
      <c r="C92" s="8" t="n">
        <v>73.2</v>
      </c>
      <c r="D92" s="8" t="n">
        <v>86.6</v>
      </c>
      <c r="E92" s="9" t="n">
        <v>3.99</v>
      </c>
      <c r="F92" s="10" t="n">
        <v>21</v>
      </c>
      <c r="G92" s="10" t="n">
        <v>2</v>
      </c>
      <c r="H92" s="8" t="n">
        <f aca="false">AVERAGE(B86:B92)</f>
        <v>78.9</v>
      </c>
      <c r="I92" s="8" t="n">
        <f aca="false">MAX(D86:D92)</f>
        <v>87.1</v>
      </c>
      <c r="J92" s="12" t="str">
        <f aca="false">IF(G92&gt;0,"CRITICAL",IF(F92&gt;6,"WARNING","NORMAL"))</f>
        <v>CRITICAL</v>
      </c>
      <c r="K92" s="18" t="n">
        <f aca="false">B92-B91</f>
        <v>0.5</v>
      </c>
    </row>
    <row r="93" customFormat="false" ht="15" hidden="false" customHeight="false" outlineLevel="0" collapsed="false">
      <c r="A93" s="13" t="n">
        <v>45199</v>
      </c>
      <c r="B93" s="14" t="n">
        <v>79.3</v>
      </c>
      <c r="C93" s="14" t="n">
        <v>71</v>
      </c>
      <c r="D93" s="14" t="n">
        <v>86.5</v>
      </c>
      <c r="E93" s="15" t="n">
        <v>4.48</v>
      </c>
      <c r="F93" s="16" t="n">
        <v>18</v>
      </c>
      <c r="G93" s="16" t="n">
        <v>2</v>
      </c>
      <c r="H93" s="14" t="n">
        <f aca="false">AVERAGE(B87:B93)</f>
        <v>78.9857142857143</v>
      </c>
      <c r="I93" s="14" t="n">
        <f aca="false">MAX(D87:D93)</f>
        <v>87.1</v>
      </c>
      <c r="J93" s="12" t="str">
        <f aca="false">IF(G93&gt;0,"CRITICAL",IF(F93&gt;6,"WARNING","NORMAL"))</f>
        <v>CRITICAL</v>
      </c>
      <c r="K93" s="17" t="n">
        <f aca="false">B93-B92</f>
        <v>-0.100000000000009</v>
      </c>
    </row>
    <row r="94" customFormat="false" ht="15" hidden="false" customHeight="false" outlineLevel="0" collapsed="false">
      <c r="A94" s="7" t="n">
        <v>45200</v>
      </c>
      <c r="B94" s="8" t="n">
        <v>79.4</v>
      </c>
      <c r="C94" s="8" t="n">
        <v>71.9</v>
      </c>
      <c r="D94" s="8" t="n">
        <v>86.8</v>
      </c>
      <c r="E94" s="9" t="n">
        <v>4.34</v>
      </c>
      <c r="F94" s="10" t="n">
        <v>18</v>
      </c>
      <c r="G94" s="10" t="n">
        <v>3</v>
      </c>
      <c r="H94" s="8" t="n">
        <f aca="false">AVERAGE(B88:B94)</f>
        <v>79.1</v>
      </c>
      <c r="I94" s="8" t="n">
        <f aca="false">MAX(D88:D94)</f>
        <v>87.1</v>
      </c>
      <c r="J94" s="12" t="str">
        <f aca="false">IF(G94&gt;0,"CRITICAL",IF(F94&gt;6,"WARNING","NORMAL"))</f>
        <v>CRITICAL</v>
      </c>
      <c r="K94" s="18" t="n">
        <f aca="false">B94-B93</f>
        <v>0.100000000000009</v>
      </c>
    </row>
    <row r="95" customFormat="false" ht="15" hidden="false" customHeight="false" outlineLevel="0" collapsed="false">
      <c r="A95" s="13" t="n">
        <v>45201</v>
      </c>
      <c r="B95" s="14" t="n">
        <v>79.3</v>
      </c>
      <c r="C95" s="14" t="n">
        <v>71.7</v>
      </c>
      <c r="D95" s="14" t="n">
        <v>86.6</v>
      </c>
      <c r="E95" s="15" t="n">
        <v>4.52</v>
      </c>
      <c r="F95" s="16" t="n">
        <v>19</v>
      </c>
      <c r="G95" s="16" t="n">
        <v>2</v>
      </c>
      <c r="H95" s="14" t="n">
        <f aca="false">AVERAGE(B89:B95)</f>
        <v>79.2</v>
      </c>
      <c r="I95" s="14" t="n">
        <f aca="false">MAX(D89:D95)</f>
        <v>87.1</v>
      </c>
      <c r="J95" s="12" t="str">
        <f aca="false">IF(G95&gt;0,"CRITICAL",IF(F95&gt;6,"WARNING","NORMAL"))</f>
        <v>CRITICAL</v>
      </c>
      <c r="K95" s="17" t="n">
        <f aca="false">B95-B94</f>
        <v>-0.100000000000009</v>
      </c>
    </row>
    <row r="96" customFormat="false" ht="15" hidden="false" customHeight="false" outlineLevel="0" collapsed="false">
      <c r="A96" s="7" t="n">
        <v>45202</v>
      </c>
      <c r="B96" s="8" t="n">
        <v>79.3</v>
      </c>
      <c r="C96" s="8" t="n">
        <v>70.5</v>
      </c>
      <c r="D96" s="8" t="n">
        <v>85.2</v>
      </c>
      <c r="E96" s="9" t="n">
        <v>4.05</v>
      </c>
      <c r="F96" s="10" t="n">
        <v>20</v>
      </c>
      <c r="G96" s="10" t="n">
        <v>2</v>
      </c>
      <c r="H96" s="8" t="n">
        <f aca="false">AVERAGE(B90:B96)</f>
        <v>79.2428571428572</v>
      </c>
      <c r="I96" s="8" t="n">
        <f aca="false">MAX(D90:D96)</f>
        <v>87.1</v>
      </c>
      <c r="J96" s="12" t="str">
        <f aca="false">IF(G96&gt;0,"CRITICAL",IF(F96&gt;6,"WARNING","NORMAL"))</f>
        <v>CRITICAL</v>
      </c>
      <c r="K96" s="18" t="n">
        <f aca="false">B96-B95</f>
        <v>0</v>
      </c>
    </row>
    <row r="97" customFormat="false" ht="15" hidden="false" customHeight="false" outlineLevel="0" collapsed="false">
      <c r="A97" s="13" t="n">
        <v>45203</v>
      </c>
      <c r="B97" s="14" t="n">
        <v>79.8</v>
      </c>
      <c r="C97" s="14" t="n">
        <v>72.3</v>
      </c>
      <c r="D97" s="14" t="n">
        <v>86.3</v>
      </c>
      <c r="E97" s="15" t="n">
        <v>4.7</v>
      </c>
      <c r="F97" s="16" t="n">
        <v>18</v>
      </c>
      <c r="G97" s="16" t="n">
        <v>3</v>
      </c>
      <c r="H97" s="14" t="n">
        <f aca="false">AVERAGE(B91:B97)</f>
        <v>79.3428571428571</v>
      </c>
      <c r="I97" s="14" t="n">
        <f aca="false">MAX(D91:D97)</f>
        <v>86.8</v>
      </c>
      <c r="J97" s="12" t="str">
        <f aca="false">IF(G97&gt;0,"CRITICAL",IF(F97&gt;6,"WARNING","NORMAL"))</f>
        <v>CRITICAL</v>
      </c>
      <c r="K97" s="17" t="n">
        <f aca="false">B97-B96</f>
        <v>0.5</v>
      </c>
    </row>
    <row r="98" customFormat="false" ht="15" hidden="false" customHeight="false" outlineLevel="0" collapsed="false">
      <c r="A98" s="7" t="n">
        <v>45204</v>
      </c>
      <c r="B98" s="8" t="n">
        <v>80.6</v>
      </c>
      <c r="C98" s="8" t="n">
        <v>73.8</v>
      </c>
      <c r="D98" s="8" t="n">
        <v>86.5</v>
      </c>
      <c r="E98" s="9" t="n">
        <v>3.65</v>
      </c>
      <c r="F98" s="10" t="n">
        <v>23</v>
      </c>
      <c r="G98" s="10" t="n">
        <v>1</v>
      </c>
      <c r="H98" s="8" t="n">
        <f aca="false">AVERAGE(B92:B98)</f>
        <v>79.5857142857143</v>
      </c>
      <c r="I98" s="8" t="n">
        <f aca="false">MAX(D92:D98)</f>
        <v>86.8</v>
      </c>
      <c r="J98" s="12" t="str">
        <f aca="false">IF(G98&gt;0,"CRITICAL",IF(F98&gt;6,"WARNING","NORMAL"))</f>
        <v>CRITICAL</v>
      </c>
      <c r="K98" s="18" t="n">
        <f aca="false">B98-B97</f>
        <v>0.799999999999997</v>
      </c>
    </row>
    <row r="99" customFormat="false" ht="15" hidden="false" customHeight="false" outlineLevel="0" collapsed="false">
      <c r="A99" s="13" t="n">
        <v>45205</v>
      </c>
      <c r="B99" s="14" t="n">
        <v>79.9</v>
      </c>
      <c r="C99" s="14" t="n">
        <v>72.9</v>
      </c>
      <c r="D99" s="14" t="n">
        <v>85.2</v>
      </c>
      <c r="E99" s="15" t="n">
        <v>3.96</v>
      </c>
      <c r="F99" s="16" t="n">
        <v>22</v>
      </c>
      <c r="G99" s="16" t="n">
        <v>1</v>
      </c>
      <c r="H99" s="14" t="n">
        <f aca="false">AVERAGE(B93:B99)</f>
        <v>79.6571428571429</v>
      </c>
      <c r="I99" s="14" t="n">
        <f aca="false">MAX(D93:D99)</f>
        <v>86.8</v>
      </c>
      <c r="J99" s="12" t="str">
        <f aca="false">IF(G99&gt;0,"CRITICAL",IF(F99&gt;6,"WARNING","NORMAL"))</f>
        <v>CRITICAL</v>
      </c>
      <c r="K99" s="17" t="n">
        <f aca="false">B99-B98</f>
        <v>-0.699999999999989</v>
      </c>
    </row>
    <row r="100" customFormat="false" ht="15" hidden="false" customHeight="false" outlineLevel="0" collapsed="false">
      <c r="A100" s="7" t="n">
        <v>45206</v>
      </c>
      <c r="B100" s="8" t="n">
        <v>79.7</v>
      </c>
      <c r="C100" s="8" t="n">
        <v>73.3</v>
      </c>
      <c r="D100" s="8" t="n">
        <v>86.1</v>
      </c>
      <c r="E100" s="9" t="n">
        <v>3.47</v>
      </c>
      <c r="F100" s="10" t="n">
        <v>22</v>
      </c>
      <c r="G100" s="10" t="n">
        <v>3</v>
      </c>
      <c r="H100" s="8" t="n">
        <f aca="false">AVERAGE(B94:B100)</f>
        <v>79.7142857142857</v>
      </c>
      <c r="I100" s="8" t="n">
        <f aca="false">MAX(D94:D100)</f>
        <v>86.8</v>
      </c>
      <c r="J100" s="12" t="str">
        <f aca="false">IF(G100&gt;0,"CRITICAL",IF(F100&gt;6,"WARNING","NORMAL"))</f>
        <v>CRITICAL</v>
      </c>
      <c r="K100" s="18" t="n">
        <f aca="false">B100-B99</f>
        <v>-0.200000000000003</v>
      </c>
    </row>
    <row r="101" customFormat="false" ht="15" hidden="false" customHeight="false" outlineLevel="0" collapsed="false">
      <c r="A101" s="13" t="n">
        <v>45207</v>
      </c>
      <c r="B101" s="14" t="n">
        <v>79</v>
      </c>
      <c r="C101" s="14" t="n">
        <v>73.3</v>
      </c>
      <c r="D101" s="14" t="n">
        <v>85.2</v>
      </c>
      <c r="E101" s="15" t="n">
        <v>4.11</v>
      </c>
      <c r="F101" s="16" t="n">
        <v>18</v>
      </c>
      <c r="G101" s="16" t="n">
        <v>1</v>
      </c>
      <c r="H101" s="14" t="n">
        <f aca="false">AVERAGE(B95:B101)</f>
        <v>79.6571428571429</v>
      </c>
      <c r="I101" s="14" t="n">
        <f aca="false">MAX(D95:D101)</f>
        <v>86.6</v>
      </c>
      <c r="J101" s="12" t="str">
        <f aca="false">IF(G101&gt;0,"CRITICAL",IF(F101&gt;6,"WARNING","NORMAL"))</f>
        <v>CRITICAL</v>
      </c>
      <c r="K101" s="17" t="n">
        <f aca="false">B101-B100</f>
        <v>-0.700000000000003</v>
      </c>
    </row>
    <row r="102" customFormat="false" ht="15" hidden="false" customHeight="false" outlineLevel="0" collapsed="false">
      <c r="A102" s="7" t="n">
        <v>45208</v>
      </c>
      <c r="B102" s="8" t="n">
        <v>80.4</v>
      </c>
      <c r="C102" s="8" t="n">
        <v>73.6</v>
      </c>
      <c r="D102" s="8" t="n">
        <v>86.3</v>
      </c>
      <c r="E102" s="9" t="n">
        <v>3.99</v>
      </c>
      <c r="F102" s="10" t="n">
        <v>22</v>
      </c>
      <c r="G102" s="10" t="n">
        <v>2</v>
      </c>
      <c r="H102" s="8" t="n">
        <f aca="false">AVERAGE(B96:B102)</f>
        <v>79.8142857142857</v>
      </c>
      <c r="I102" s="8" t="n">
        <f aca="false">MAX(D96:D102)</f>
        <v>86.5</v>
      </c>
      <c r="J102" s="12" t="str">
        <f aca="false">IF(G102&gt;0,"CRITICAL",IF(F102&gt;6,"WARNING","NORMAL"))</f>
        <v>CRITICAL</v>
      </c>
      <c r="K102" s="18" t="n">
        <f aca="false">B102-B101</f>
        <v>1.40000000000001</v>
      </c>
    </row>
    <row r="103" customFormat="false" ht="15" hidden="false" customHeight="false" outlineLevel="0" collapsed="false">
      <c r="A103" s="13" t="n">
        <v>45209</v>
      </c>
      <c r="B103" s="14" t="n">
        <v>80.2</v>
      </c>
      <c r="C103" s="14" t="n">
        <v>73.2</v>
      </c>
      <c r="D103" s="14" t="n">
        <v>86.8</v>
      </c>
      <c r="E103" s="15" t="n">
        <v>3.87</v>
      </c>
      <c r="F103" s="16" t="n">
        <v>23</v>
      </c>
      <c r="G103" s="16" t="n">
        <v>2</v>
      </c>
      <c r="H103" s="14" t="n">
        <f aca="false">AVERAGE(B97:B103)</f>
        <v>79.9428571428572</v>
      </c>
      <c r="I103" s="14" t="n">
        <f aca="false">MAX(D97:D103)</f>
        <v>86.8</v>
      </c>
      <c r="J103" s="12" t="str">
        <f aca="false">IF(G103&gt;0,"CRITICAL",IF(F103&gt;6,"WARNING","NORMAL"))</f>
        <v>CRITICAL</v>
      </c>
      <c r="K103" s="17" t="n">
        <f aca="false">B103-B102</f>
        <v>-0.200000000000003</v>
      </c>
    </row>
    <row r="104" customFormat="false" ht="15" hidden="false" customHeight="false" outlineLevel="0" collapsed="false">
      <c r="A104" s="7" t="n">
        <v>45210</v>
      </c>
      <c r="B104" s="8" t="n">
        <v>80.5</v>
      </c>
      <c r="C104" s="8" t="n">
        <v>74.5</v>
      </c>
      <c r="D104" s="8" t="n">
        <v>86.4</v>
      </c>
      <c r="E104" s="9" t="n">
        <v>4.25</v>
      </c>
      <c r="F104" s="10" t="n">
        <v>19</v>
      </c>
      <c r="G104" s="10" t="n">
        <v>3</v>
      </c>
      <c r="H104" s="8" t="n">
        <f aca="false">AVERAGE(B98:B104)</f>
        <v>80.0428571428571</v>
      </c>
      <c r="I104" s="8" t="n">
        <f aca="false">MAX(D98:D104)</f>
        <v>86.8</v>
      </c>
      <c r="J104" s="12" t="str">
        <f aca="false">IF(G104&gt;0,"CRITICAL",IF(F104&gt;6,"WARNING","NORMAL"))</f>
        <v>CRITICAL</v>
      </c>
      <c r="K104" s="18" t="n">
        <f aca="false">B104-B103</f>
        <v>0.299999999999997</v>
      </c>
    </row>
    <row r="105" customFormat="false" ht="15" hidden="false" customHeight="false" outlineLevel="0" collapsed="false">
      <c r="A105" s="13" t="n">
        <v>45211</v>
      </c>
      <c r="B105" s="14" t="n">
        <v>80.2</v>
      </c>
      <c r="C105" s="14" t="n">
        <v>73.7</v>
      </c>
      <c r="D105" s="14" t="n">
        <v>87.5</v>
      </c>
      <c r="E105" s="15" t="n">
        <v>4.12</v>
      </c>
      <c r="F105" s="16" t="n">
        <v>21</v>
      </c>
      <c r="G105" s="16" t="n">
        <v>3</v>
      </c>
      <c r="H105" s="14" t="n">
        <f aca="false">AVERAGE(B99:B105)</f>
        <v>79.9857142857143</v>
      </c>
      <c r="I105" s="14" t="n">
        <f aca="false">MAX(D99:D105)</f>
        <v>87.5</v>
      </c>
      <c r="J105" s="12" t="str">
        <f aca="false">IF(G105&gt;0,"CRITICAL",IF(F105&gt;6,"WARNING","NORMAL"))</f>
        <v>CRITICAL</v>
      </c>
      <c r="K105" s="17" t="n">
        <f aca="false">B105-B104</f>
        <v>-0.299999999999997</v>
      </c>
    </row>
    <row r="106" customFormat="false" ht="15" hidden="false" customHeight="false" outlineLevel="0" collapsed="false">
      <c r="A106" s="7" t="n">
        <v>45212</v>
      </c>
      <c r="B106" s="8" t="n">
        <v>80.3</v>
      </c>
      <c r="C106" s="8" t="n">
        <v>72.2</v>
      </c>
      <c r="D106" s="8" t="n">
        <v>89.5</v>
      </c>
      <c r="E106" s="9" t="n">
        <v>4.18</v>
      </c>
      <c r="F106" s="10" t="n">
        <v>22</v>
      </c>
      <c r="G106" s="10" t="n">
        <v>2</v>
      </c>
      <c r="H106" s="8" t="n">
        <f aca="false">AVERAGE(B100:B106)</f>
        <v>80.0428571428571</v>
      </c>
      <c r="I106" s="8" t="n">
        <f aca="false">MAX(D100:D106)</f>
        <v>89.5</v>
      </c>
      <c r="J106" s="12" t="str">
        <f aca="false">IF(G106&gt;0,"CRITICAL",IF(F106&gt;6,"WARNING","NORMAL"))</f>
        <v>CRITICAL</v>
      </c>
      <c r="K106" s="18" t="n">
        <f aca="false">B106-B105</f>
        <v>0.0999999999999943</v>
      </c>
    </row>
    <row r="107" customFormat="false" ht="15" hidden="false" customHeight="false" outlineLevel="0" collapsed="false">
      <c r="A107" s="13" t="n">
        <v>45213</v>
      </c>
      <c r="B107" s="14" t="n">
        <v>80.7</v>
      </c>
      <c r="C107" s="14" t="n">
        <v>74.2</v>
      </c>
      <c r="D107" s="14" t="n">
        <v>87.8</v>
      </c>
      <c r="E107" s="15" t="n">
        <v>4</v>
      </c>
      <c r="F107" s="16" t="n">
        <v>23</v>
      </c>
      <c r="G107" s="16" t="n">
        <v>3</v>
      </c>
      <c r="H107" s="14" t="n">
        <f aca="false">AVERAGE(B101:B107)</f>
        <v>80.1857142857143</v>
      </c>
      <c r="I107" s="14" t="n">
        <f aca="false">MAX(D101:D107)</f>
        <v>89.5</v>
      </c>
      <c r="J107" s="12" t="str">
        <f aca="false">IF(G107&gt;0,"CRITICAL",IF(F107&gt;6,"WARNING","NORMAL"))</f>
        <v>CRITICAL</v>
      </c>
      <c r="K107" s="17" t="n">
        <f aca="false">B107-B106</f>
        <v>0.400000000000006</v>
      </c>
    </row>
    <row r="108" customFormat="false" ht="15" hidden="false" customHeight="false" outlineLevel="0" collapsed="false">
      <c r="A108" s="7" t="n">
        <v>45214</v>
      </c>
      <c r="B108" s="8" t="n">
        <v>80.3</v>
      </c>
      <c r="C108" s="8" t="n">
        <v>73.9</v>
      </c>
      <c r="D108" s="8" t="n">
        <v>87.5</v>
      </c>
      <c r="E108" s="9" t="n">
        <v>3.83</v>
      </c>
      <c r="F108" s="10" t="n">
        <v>21</v>
      </c>
      <c r="G108" s="10" t="n">
        <v>2</v>
      </c>
      <c r="H108" s="8" t="n">
        <f aca="false">AVERAGE(B102:B108)</f>
        <v>80.3714285714286</v>
      </c>
      <c r="I108" s="8" t="n">
        <f aca="false">MAX(D102:D108)</f>
        <v>89.5</v>
      </c>
      <c r="J108" s="12" t="str">
        <f aca="false">IF(G108&gt;0,"CRITICAL",IF(F108&gt;6,"WARNING","NORMAL"))</f>
        <v>CRITICAL</v>
      </c>
      <c r="K108" s="18" t="n">
        <f aca="false">B108-B107</f>
        <v>-0.400000000000006</v>
      </c>
    </row>
    <row r="109" customFormat="false" ht="15" hidden="false" customHeight="false" outlineLevel="0" collapsed="false">
      <c r="A109" s="13" t="n">
        <v>45215</v>
      </c>
      <c r="B109" s="14" t="n">
        <v>81.1</v>
      </c>
      <c r="C109" s="14" t="n">
        <v>73.9</v>
      </c>
      <c r="D109" s="14" t="n">
        <v>89</v>
      </c>
      <c r="E109" s="15" t="n">
        <v>4.66</v>
      </c>
      <c r="F109" s="16" t="n">
        <v>23</v>
      </c>
      <c r="G109" s="16" t="n">
        <v>6</v>
      </c>
      <c r="H109" s="14" t="n">
        <f aca="false">AVERAGE(B103:B109)</f>
        <v>80.4714285714286</v>
      </c>
      <c r="I109" s="14" t="n">
        <f aca="false">MAX(D103:D109)</f>
        <v>89.5</v>
      </c>
      <c r="J109" s="12" t="str">
        <f aca="false">IF(G109&gt;0,"CRITICAL",IF(F109&gt;6,"WARNING","NORMAL"))</f>
        <v>CRITICAL</v>
      </c>
      <c r="K109" s="17" t="n">
        <f aca="false">B109-B108</f>
        <v>0.799999999999997</v>
      </c>
    </row>
    <row r="110" customFormat="false" ht="15" hidden="false" customHeight="false" outlineLevel="0" collapsed="false">
      <c r="A110" s="7" t="n">
        <v>45216</v>
      </c>
      <c r="B110" s="8" t="n">
        <v>80.3</v>
      </c>
      <c r="C110" s="8" t="n">
        <v>72.4</v>
      </c>
      <c r="D110" s="8" t="n">
        <v>86.5</v>
      </c>
      <c r="E110" s="9" t="n">
        <v>4.03</v>
      </c>
      <c r="F110" s="10" t="n">
        <v>22</v>
      </c>
      <c r="G110" s="10" t="n">
        <v>5</v>
      </c>
      <c r="H110" s="8" t="n">
        <f aca="false">AVERAGE(B104:B110)</f>
        <v>80.4857142857143</v>
      </c>
      <c r="I110" s="8" t="n">
        <f aca="false">MAX(D104:D110)</f>
        <v>89.5</v>
      </c>
      <c r="J110" s="12" t="str">
        <f aca="false">IF(G110&gt;0,"CRITICAL",IF(F110&gt;6,"WARNING","NORMAL"))</f>
        <v>CRITICAL</v>
      </c>
      <c r="K110" s="18" t="n">
        <f aca="false">B110-B109</f>
        <v>-0.799999999999997</v>
      </c>
    </row>
    <row r="111" customFormat="false" ht="15" hidden="false" customHeight="false" outlineLevel="0" collapsed="false">
      <c r="A111" s="13" t="n">
        <v>45217</v>
      </c>
      <c r="B111" s="14" t="n">
        <v>81.6</v>
      </c>
      <c r="C111" s="14" t="n">
        <v>74.9</v>
      </c>
      <c r="D111" s="14" t="n">
        <v>87.4</v>
      </c>
      <c r="E111" s="15" t="n">
        <v>3.87</v>
      </c>
      <c r="F111" s="16" t="n">
        <v>23</v>
      </c>
      <c r="G111" s="16" t="n">
        <v>4</v>
      </c>
      <c r="H111" s="14" t="n">
        <f aca="false">AVERAGE(B105:B111)</f>
        <v>80.6428571428571</v>
      </c>
      <c r="I111" s="14" t="n">
        <f aca="false">MAX(D105:D111)</f>
        <v>89.5</v>
      </c>
      <c r="J111" s="12" t="str">
        <f aca="false">IF(G111&gt;0,"CRITICAL",IF(F111&gt;6,"WARNING","NORMAL"))</f>
        <v>CRITICAL</v>
      </c>
      <c r="K111" s="17" t="n">
        <f aca="false">B111-B110</f>
        <v>1.3</v>
      </c>
    </row>
    <row r="112" customFormat="false" ht="15" hidden="false" customHeight="false" outlineLevel="0" collapsed="false">
      <c r="A112" s="7" t="n">
        <v>45218</v>
      </c>
      <c r="B112" s="8" t="n">
        <v>80.7</v>
      </c>
      <c r="C112" s="8" t="n">
        <v>74.7</v>
      </c>
      <c r="D112" s="8" t="n">
        <v>87.1</v>
      </c>
      <c r="E112" s="9" t="n">
        <v>4.41</v>
      </c>
      <c r="F112" s="10" t="n">
        <v>22</v>
      </c>
      <c r="G112" s="10" t="n">
        <v>6</v>
      </c>
      <c r="H112" s="8" t="n">
        <f aca="false">AVERAGE(B106:B112)</f>
        <v>80.7142857142857</v>
      </c>
      <c r="I112" s="8" t="n">
        <f aca="false">MAX(D106:D112)</f>
        <v>89.5</v>
      </c>
      <c r="J112" s="12" t="str">
        <f aca="false">IF(G112&gt;0,"CRITICAL",IF(F112&gt;6,"WARNING","NORMAL"))</f>
        <v>CRITICAL</v>
      </c>
      <c r="K112" s="18" t="n">
        <f aca="false">B112-B111</f>
        <v>-0.899999999999992</v>
      </c>
    </row>
    <row r="113" customFormat="false" ht="15" hidden="false" customHeight="false" outlineLevel="0" collapsed="false">
      <c r="A113" s="13" t="n">
        <v>45219</v>
      </c>
      <c r="B113" s="14" t="n">
        <v>80.6</v>
      </c>
      <c r="C113" s="14" t="n">
        <v>74.1</v>
      </c>
      <c r="D113" s="14" t="n">
        <v>85.5</v>
      </c>
      <c r="E113" s="15" t="n">
        <v>3.59</v>
      </c>
      <c r="F113" s="16" t="n">
        <v>21</v>
      </c>
      <c r="G113" s="16" t="n">
        <v>2</v>
      </c>
      <c r="H113" s="14" t="n">
        <f aca="false">AVERAGE(B107:B113)</f>
        <v>80.7571428571429</v>
      </c>
      <c r="I113" s="14" t="n">
        <f aca="false">MAX(D107:D113)</f>
        <v>89</v>
      </c>
      <c r="J113" s="12" t="str">
        <f aca="false">IF(G113&gt;0,"CRITICAL",IF(F113&gt;6,"WARNING","NORMAL"))</f>
        <v>CRITICAL</v>
      </c>
      <c r="K113" s="17" t="n">
        <f aca="false">B113-B112</f>
        <v>-0.100000000000009</v>
      </c>
    </row>
    <row r="114" customFormat="false" ht="15" hidden="false" customHeight="false" outlineLevel="0" collapsed="false">
      <c r="A114" s="7" t="n">
        <v>45220</v>
      </c>
      <c r="B114" s="8" t="n">
        <v>82</v>
      </c>
      <c r="C114" s="8" t="n">
        <v>75.2</v>
      </c>
      <c r="D114" s="8" t="n">
        <v>88.2</v>
      </c>
      <c r="E114" s="9" t="n">
        <v>4.44</v>
      </c>
      <c r="F114" s="10" t="n">
        <v>24</v>
      </c>
      <c r="G114" s="10" t="n">
        <v>8</v>
      </c>
      <c r="H114" s="8" t="n">
        <f aca="false">AVERAGE(B108:B114)</f>
        <v>80.9428571428572</v>
      </c>
      <c r="I114" s="8" t="n">
        <f aca="false">MAX(D108:D114)</f>
        <v>89</v>
      </c>
      <c r="J114" s="12" t="str">
        <f aca="false">IF(G114&gt;0,"CRITICAL",IF(F114&gt;6,"WARNING","NORMAL"))</f>
        <v>CRITICAL</v>
      </c>
      <c r="K114" s="18" t="n">
        <f aca="false">B114-B113</f>
        <v>1.40000000000001</v>
      </c>
    </row>
    <row r="115" customFormat="false" ht="15" hidden="false" customHeight="false" outlineLevel="0" collapsed="false">
      <c r="A115" s="13" t="n">
        <v>45221</v>
      </c>
      <c r="B115" s="14" t="n">
        <v>81.7</v>
      </c>
      <c r="C115" s="14" t="n">
        <v>73.1</v>
      </c>
      <c r="D115" s="14" t="n">
        <v>88.2</v>
      </c>
      <c r="E115" s="15" t="n">
        <v>4.49</v>
      </c>
      <c r="F115" s="16" t="n">
        <v>22</v>
      </c>
      <c r="G115" s="16" t="n">
        <v>6</v>
      </c>
      <c r="H115" s="14" t="n">
        <f aca="false">AVERAGE(B109:B115)</f>
        <v>81.1428571428571</v>
      </c>
      <c r="I115" s="14" t="n">
        <f aca="false">MAX(D109:D115)</f>
        <v>89</v>
      </c>
      <c r="J115" s="12" t="str">
        <f aca="false">IF(G115&gt;0,"CRITICAL",IF(F115&gt;6,"WARNING","NORMAL"))</f>
        <v>CRITICAL</v>
      </c>
      <c r="K115" s="17" t="n">
        <f aca="false">B115-B114</f>
        <v>-0.299999999999997</v>
      </c>
    </row>
    <row r="116" customFormat="false" ht="15" hidden="false" customHeight="false" outlineLevel="0" collapsed="false">
      <c r="A116" s="7" t="n">
        <v>45222</v>
      </c>
      <c r="B116" s="8" t="n">
        <v>81.3</v>
      </c>
      <c r="C116" s="8" t="n">
        <v>75.2</v>
      </c>
      <c r="D116" s="8" t="n">
        <v>87.9</v>
      </c>
      <c r="E116" s="9" t="n">
        <v>3.86</v>
      </c>
      <c r="F116" s="10" t="n">
        <v>24</v>
      </c>
      <c r="G116" s="10" t="n">
        <v>4</v>
      </c>
      <c r="H116" s="8" t="n">
        <f aca="false">AVERAGE(B110:B116)</f>
        <v>81.1714285714286</v>
      </c>
      <c r="I116" s="8" t="n">
        <f aca="false">MAX(D110:D116)</f>
        <v>88.2</v>
      </c>
      <c r="J116" s="12" t="str">
        <f aca="false">IF(G116&gt;0,"CRITICAL",IF(F116&gt;6,"WARNING","NORMAL"))</f>
        <v>CRITICAL</v>
      </c>
      <c r="K116" s="18" t="n">
        <f aca="false">B116-B115</f>
        <v>-0.400000000000006</v>
      </c>
    </row>
    <row r="117" customFormat="false" ht="15" hidden="false" customHeight="false" outlineLevel="0" collapsed="false">
      <c r="A117" s="13" t="n">
        <v>45223</v>
      </c>
      <c r="B117" s="14" t="n">
        <v>80.9</v>
      </c>
      <c r="C117" s="14" t="n">
        <v>75.1</v>
      </c>
      <c r="D117" s="14" t="n">
        <v>85.4</v>
      </c>
      <c r="E117" s="15" t="n">
        <v>3.5</v>
      </c>
      <c r="F117" s="16" t="n">
        <v>24</v>
      </c>
      <c r="G117" s="16" t="n">
        <v>1</v>
      </c>
      <c r="H117" s="14" t="n">
        <f aca="false">AVERAGE(B111:B117)</f>
        <v>81.2571428571429</v>
      </c>
      <c r="I117" s="14" t="n">
        <f aca="false">MAX(D111:D117)</f>
        <v>88.2</v>
      </c>
      <c r="J117" s="12" t="str">
        <f aca="false">IF(G117&gt;0,"CRITICAL",IF(F117&gt;6,"WARNING","NORMAL"))</f>
        <v>CRITICAL</v>
      </c>
      <c r="K117" s="17" t="n">
        <f aca="false">B117-B116</f>
        <v>-0.399999999999992</v>
      </c>
    </row>
    <row r="118" customFormat="false" ht="15" hidden="false" customHeight="false" outlineLevel="0" collapsed="false">
      <c r="A118" s="7" t="n">
        <v>45224</v>
      </c>
      <c r="B118" s="8" t="n">
        <v>80.7</v>
      </c>
      <c r="C118" s="8" t="n">
        <v>74</v>
      </c>
      <c r="D118" s="8" t="n">
        <v>90</v>
      </c>
      <c r="E118" s="9" t="n">
        <v>4.53</v>
      </c>
      <c r="F118" s="10" t="n">
        <v>22</v>
      </c>
      <c r="G118" s="10" t="n">
        <v>5</v>
      </c>
      <c r="H118" s="8" t="n">
        <f aca="false">AVERAGE(B112:B118)</f>
        <v>81.1285714285714</v>
      </c>
      <c r="I118" s="8" t="n">
        <f aca="false">MAX(D112:D118)</f>
        <v>90</v>
      </c>
      <c r="J118" s="12" t="str">
        <f aca="false">IF(G118&gt;0,"CRITICAL",IF(F118&gt;6,"WARNING","NORMAL"))</f>
        <v>CRITICAL</v>
      </c>
      <c r="K118" s="18" t="n">
        <f aca="false">B118-B117</f>
        <v>-0.200000000000003</v>
      </c>
    </row>
    <row r="119" customFormat="false" ht="15" hidden="false" customHeight="false" outlineLevel="0" collapsed="false">
      <c r="A119" s="13" t="n">
        <v>45225</v>
      </c>
      <c r="B119" s="14" t="n">
        <v>81.7</v>
      </c>
      <c r="C119" s="14" t="n">
        <v>74.3</v>
      </c>
      <c r="D119" s="14" t="n">
        <v>88.3</v>
      </c>
      <c r="E119" s="15" t="n">
        <v>4.46</v>
      </c>
      <c r="F119" s="16" t="n">
        <v>23</v>
      </c>
      <c r="G119" s="16" t="n">
        <v>8</v>
      </c>
      <c r="H119" s="14" t="n">
        <f aca="false">AVERAGE(B113:B119)</f>
        <v>81.2714285714286</v>
      </c>
      <c r="I119" s="14" t="n">
        <f aca="false">MAX(D113:D119)</f>
        <v>90</v>
      </c>
      <c r="J119" s="12" t="str">
        <f aca="false">IF(G119&gt;0,"CRITICAL",IF(F119&gt;6,"WARNING","NORMAL"))</f>
        <v>CRITICAL</v>
      </c>
      <c r="K119" s="17" t="n">
        <f aca="false">B119-B118</f>
        <v>1</v>
      </c>
    </row>
    <row r="120" customFormat="false" ht="15" hidden="false" customHeight="false" outlineLevel="0" collapsed="false">
      <c r="A120" s="7" t="n">
        <v>45226</v>
      </c>
      <c r="B120" s="8" t="n">
        <v>81.7</v>
      </c>
      <c r="C120" s="8" t="n">
        <v>75.5</v>
      </c>
      <c r="D120" s="8" t="n">
        <v>89.1</v>
      </c>
      <c r="E120" s="9" t="n">
        <v>3.53</v>
      </c>
      <c r="F120" s="10" t="n">
        <v>24</v>
      </c>
      <c r="G120" s="10" t="n">
        <v>4</v>
      </c>
      <c r="H120" s="8" t="n">
        <f aca="false">AVERAGE(B114:B120)</f>
        <v>81.4285714285714</v>
      </c>
      <c r="I120" s="8" t="n">
        <f aca="false">MAX(D114:D120)</f>
        <v>90</v>
      </c>
      <c r="J120" s="12" t="str">
        <f aca="false">IF(G120&gt;0,"CRITICAL",IF(F120&gt;6,"WARNING","NORMAL"))</f>
        <v>CRITICAL</v>
      </c>
      <c r="K120" s="18" t="n">
        <f aca="false">B120-B119</f>
        <v>0</v>
      </c>
    </row>
    <row r="121" customFormat="false" ht="15" hidden="false" customHeight="false" outlineLevel="0" collapsed="false">
      <c r="A121" s="13" t="n">
        <v>45227</v>
      </c>
      <c r="B121" s="14" t="n">
        <v>81.2</v>
      </c>
      <c r="C121" s="14" t="n">
        <v>76</v>
      </c>
      <c r="D121" s="14" t="n">
        <v>87.3</v>
      </c>
      <c r="E121" s="15" t="n">
        <v>3.84</v>
      </c>
      <c r="F121" s="16" t="n">
        <v>24</v>
      </c>
      <c r="G121" s="16" t="n">
        <v>5</v>
      </c>
      <c r="H121" s="14" t="n">
        <f aca="false">AVERAGE(B115:B121)</f>
        <v>81.3142857142857</v>
      </c>
      <c r="I121" s="14" t="n">
        <f aca="false">MAX(D115:D121)</f>
        <v>90</v>
      </c>
      <c r="J121" s="12" t="str">
        <f aca="false">IF(G121&gt;0,"CRITICAL",IF(F121&gt;6,"WARNING","NORMAL"))</f>
        <v>CRITICAL</v>
      </c>
      <c r="K121" s="17" t="n">
        <f aca="false">B121-B120</f>
        <v>-0.5</v>
      </c>
    </row>
    <row r="122" customFormat="false" ht="15" hidden="false" customHeight="false" outlineLevel="0" collapsed="false">
      <c r="A122" s="7" t="n">
        <v>45228</v>
      </c>
      <c r="B122" s="8" t="n">
        <v>81.3</v>
      </c>
      <c r="C122" s="8" t="n">
        <v>72.4</v>
      </c>
      <c r="D122" s="8" t="n">
        <v>92.7</v>
      </c>
      <c r="E122" s="9" t="n">
        <v>5.35</v>
      </c>
      <c r="F122" s="10" t="n">
        <v>21</v>
      </c>
      <c r="G122" s="10" t="n">
        <v>8</v>
      </c>
      <c r="H122" s="8" t="n">
        <f aca="false">AVERAGE(B116:B122)</f>
        <v>81.2571428571429</v>
      </c>
      <c r="I122" s="8" t="n">
        <f aca="false">MAX(D116:D122)</f>
        <v>92.7</v>
      </c>
      <c r="J122" s="12" t="str">
        <f aca="false">IF(G122&gt;0,"CRITICAL",IF(F122&gt;6,"WARNING","NORMAL"))</f>
        <v>CRITICAL</v>
      </c>
      <c r="K122" s="18" t="n">
        <f aca="false">B122-B121</f>
        <v>0.0999999999999943</v>
      </c>
    </row>
    <row r="123" customFormat="false" ht="15" hidden="false" customHeight="false" outlineLevel="0" collapsed="false">
      <c r="A123" s="13" t="n">
        <v>45229</v>
      </c>
      <c r="B123" s="14" t="n">
        <v>82</v>
      </c>
      <c r="C123" s="14" t="n">
        <v>74.9</v>
      </c>
      <c r="D123" s="14" t="n">
        <v>88.6</v>
      </c>
      <c r="E123" s="15" t="n">
        <v>4.28</v>
      </c>
      <c r="F123" s="16" t="n">
        <v>23</v>
      </c>
      <c r="G123" s="16" t="n">
        <v>8</v>
      </c>
      <c r="H123" s="14" t="n">
        <f aca="false">AVERAGE(B117:B123)</f>
        <v>81.3571428571429</v>
      </c>
      <c r="I123" s="14" t="n">
        <f aca="false">MAX(D117:D123)</f>
        <v>92.7</v>
      </c>
      <c r="J123" s="12" t="str">
        <f aca="false">IF(G123&gt;0,"CRITICAL",IF(F123&gt;6,"WARNING","NORMAL"))</f>
        <v>CRITICAL</v>
      </c>
      <c r="K123" s="17" t="n">
        <f aca="false">B123-B122</f>
        <v>0.700000000000003</v>
      </c>
    </row>
    <row r="124" customFormat="false" ht="15" hidden="false" customHeight="false" outlineLevel="0" collapsed="false">
      <c r="A124" s="7" t="n">
        <v>45230</v>
      </c>
      <c r="B124" s="8" t="n">
        <v>81.8</v>
      </c>
      <c r="C124" s="8" t="n">
        <v>72.1</v>
      </c>
      <c r="D124" s="8" t="n">
        <v>88</v>
      </c>
      <c r="E124" s="9" t="n">
        <v>4.18</v>
      </c>
      <c r="F124" s="10" t="n">
        <v>22</v>
      </c>
      <c r="G124" s="10" t="n">
        <v>6</v>
      </c>
      <c r="H124" s="8" t="n">
        <f aca="false">AVERAGE(B118:B124)</f>
        <v>81.4857142857143</v>
      </c>
      <c r="I124" s="8" t="n">
        <f aca="false">MAX(D118:D124)</f>
        <v>92.7</v>
      </c>
      <c r="J124" s="12" t="str">
        <f aca="false">IF(G124&gt;0,"CRITICAL",IF(F124&gt;6,"WARNING","NORMAL"))</f>
        <v>CRITICAL</v>
      </c>
      <c r="K124" s="18" t="n">
        <f aca="false">B124-B123</f>
        <v>-0.200000000000003</v>
      </c>
    </row>
    <row r="125" customFormat="false" ht="15" hidden="false" customHeight="false" outlineLevel="0" collapsed="false">
      <c r="A125" s="13" t="n">
        <v>45231</v>
      </c>
      <c r="B125" s="14" t="n">
        <v>81.9</v>
      </c>
      <c r="C125" s="14" t="n">
        <v>75.4</v>
      </c>
      <c r="D125" s="14" t="n">
        <v>87.6</v>
      </c>
      <c r="E125" s="15" t="n">
        <v>3.33</v>
      </c>
      <c r="F125" s="16" t="n">
        <v>24</v>
      </c>
      <c r="G125" s="16" t="n">
        <v>4</v>
      </c>
      <c r="H125" s="14" t="n">
        <f aca="false">AVERAGE(B119:B125)</f>
        <v>81.6571428571429</v>
      </c>
      <c r="I125" s="14" t="n">
        <f aca="false">MAX(D119:D125)</f>
        <v>92.7</v>
      </c>
      <c r="J125" s="12" t="str">
        <f aca="false">IF(G125&gt;0,"CRITICAL",IF(F125&gt;6,"WARNING","NORMAL"))</f>
        <v>CRITICAL</v>
      </c>
      <c r="K125" s="17" t="n">
        <f aca="false">B125-B124</f>
        <v>0.100000000000009</v>
      </c>
    </row>
    <row r="126" customFormat="false" ht="15" hidden="false" customHeight="false" outlineLevel="0" collapsed="false">
      <c r="A126" s="7" t="n">
        <v>45232</v>
      </c>
      <c r="B126" s="8" t="n">
        <v>82.2</v>
      </c>
      <c r="C126" s="8" t="n">
        <v>75.8</v>
      </c>
      <c r="D126" s="8" t="n">
        <v>90</v>
      </c>
      <c r="E126" s="9" t="n">
        <v>3.92</v>
      </c>
      <c r="F126" s="10" t="n">
        <v>24</v>
      </c>
      <c r="G126" s="10" t="n">
        <v>7</v>
      </c>
      <c r="H126" s="8" t="n">
        <f aca="false">AVERAGE(B120:B126)</f>
        <v>81.7285714285714</v>
      </c>
      <c r="I126" s="8" t="n">
        <f aca="false">MAX(D120:D126)</f>
        <v>92.7</v>
      </c>
      <c r="J126" s="12" t="str">
        <f aca="false">IF(G126&gt;0,"CRITICAL",IF(F126&gt;6,"WARNING","NORMAL"))</f>
        <v>CRITICAL</v>
      </c>
      <c r="K126" s="18" t="n">
        <f aca="false">B126-B125</f>
        <v>0.299999999999997</v>
      </c>
    </row>
    <row r="127" customFormat="false" ht="15" hidden="false" customHeight="false" outlineLevel="0" collapsed="false">
      <c r="A127" s="13" t="n">
        <v>45233</v>
      </c>
      <c r="B127" s="14" t="n">
        <v>81.6</v>
      </c>
      <c r="C127" s="14" t="n">
        <v>74.4</v>
      </c>
      <c r="D127" s="14" t="n">
        <v>87.9</v>
      </c>
      <c r="E127" s="15" t="n">
        <v>3.88</v>
      </c>
      <c r="F127" s="16" t="n">
        <v>23</v>
      </c>
      <c r="G127" s="16" t="n">
        <v>5</v>
      </c>
      <c r="H127" s="14" t="n">
        <f aca="false">AVERAGE(B121:B127)</f>
        <v>81.7142857142857</v>
      </c>
      <c r="I127" s="14" t="n">
        <f aca="false">MAX(D121:D127)</f>
        <v>92.7</v>
      </c>
      <c r="J127" s="12" t="str">
        <f aca="false">IF(G127&gt;0,"CRITICAL",IF(F127&gt;6,"WARNING","NORMAL"))</f>
        <v>CRITICAL</v>
      </c>
      <c r="K127" s="17" t="n">
        <f aca="false">B127-B126</f>
        <v>-0.600000000000009</v>
      </c>
    </row>
    <row r="128" customFormat="false" ht="15" hidden="false" customHeight="false" outlineLevel="0" collapsed="false">
      <c r="A128" s="7" t="n">
        <v>45234</v>
      </c>
      <c r="B128" s="8" t="n">
        <v>81.6</v>
      </c>
      <c r="C128" s="8" t="n">
        <v>74.3</v>
      </c>
      <c r="D128" s="8" t="n">
        <v>86.6</v>
      </c>
      <c r="E128" s="9" t="n">
        <v>3.88</v>
      </c>
      <c r="F128" s="10" t="n">
        <v>22</v>
      </c>
      <c r="G128" s="10" t="n">
        <v>6</v>
      </c>
      <c r="H128" s="8" t="n">
        <f aca="false">AVERAGE(B122:B128)</f>
        <v>81.7714285714286</v>
      </c>
      <c r="I128" s="8" t="n">
        <f aca="false">MAX(D122:D128)</f>
        <v>92.7</v>
      </c>
      <c r="J128" s="12" t="str">
        <f aca="false">IF(G128&gt;0,"CRITICAL",IF(F128&gt;6,"WARNING","NORMAL"))</f>
        <v>CRITICAL</v>
      </c>
      <c r="K128" s="18" t="n">
        <f aca="false">B128-B127</f>
        <v>0</v>
      </c>
    </row>
    <row r="129" customFormat="false" ht="15" hidden="false" customHeight="false" outlineLevel="0" collapsed="false">
      <c r="A129" s="13" t="n">
        <v>45235</v>
      </c>
      <c r="B129" s="14" t="n">
        <v>82.1</v>
      </c>
      <c r="C129" s="14" t="n">
        <v>75.7</v>
      </c>
      <c r="D129" s="14" t="n">
        <v>89</v>
      </c>
      <c r="E129" s="15" t="n">
        <v>3.99</v>
      </c>
      <c r="F129" s="16" t="n">
        <v>24</v>
      </c>
      <c r="G129" s="16" t="n">
        <v>6</v>
      </c>
      <c r="H129" s="14" t="n">
        <f aca="false">AVERAGE(B123:B129)</f>
        <v>81.8857142857143</v>
      </c>
      <c r="I129" s="14" t="n">
        <f aca="false">MAX(D123:D129)</f>
        <v>90</v>
      </c>
      <c r="J129" s="12" t="str">
        <f aca="false">IF(G129&gt;0,"CRITICAL",IF(F129&gt;6,"WARNING","NORMAL"))</f>
        <v>CRITICAL</v>
      </c>
      <c r="K129" s="17" t="n">
        <f aca="false">B129-B128</f>
        <v>0.5</v>
      </c>
    </row>
    <row r="130" customFormat="false" ht="15" hidden="false" customHeight="false" outlineLevel="0" collapsed="false">
      <c r="A130" s="7" t="n">
        <v>45236</v>
      </c>
      <c r="B130" s="8" t="n">
        <v>82.5</v>
      </c>
      <c r="C130" s="8" t="n">
        <v>76.8</v>
      </c>
      <c r="D130" s="8" t="n">
        <v>88</v>
      </c>
      <c r="E130" s="9" t="n">
        <v>3.33</v>
      </c>
      <c r="F130" s="10" t="n">
        <v>24</v>
      </c>
      <c r="G130" s="10" t="n">
        <v>9</v>
      </c>
      <c r="H130" s="8" t="n">
        <f aca="false">AVERAGE(B124:B130)</f>
        <v>81.9571428571429</v>
      </c>
      <c r="I130" s="8" t="n">
        <f aca="false">MAX(D124:D130)</f>
        <v>90</v>
      </c>
      <c r="J130" s="12" t="str">
        <f aca="false">IF(G130&gt;0,"CRITICAL",IF(F130&gt;6,"WARNING","NORMAL"))</f>
        <v>CRITICAL</v>
      </c>
      <c r="K130" s="18" t="n">
        <f aca="false">B130-B129</f>
        <v>0.400000000000006</v>
      </c>
    </row>
    <row r="131" customFormat="false" ht="15" hidden="false" customHeight="false" outlineLevel="0" collapsed="false">
      <c r="A131" s="13" t="n">
        <v>45237</v>
      </c>
      <c r="B131" s="14" t="n">
        <v>82.6</v>
      </c>
      <c r="C131" s="14" t="n">
        <v>77.1</v>
      </c>
      <c r="D131" s="14" t="n">
        <v>88.9</v>
      </c>
      <c r="E131" s="15" t="n">
        <v>3.49</v>
      </c>
      <c r="F131" s="16" t="n">
        <v>24</v>
      </c>
      <c r="G131" s="16" t="n">
        <v>8</v>
      </c>
      <c r="H131" s="14" t="n">
        <f aca="false">AVERAGE(B125:B131)</f>
        <v>82.0714285714286</v>
      </c>
      <c r="I131" s="14" t="n">
        <f aca="false">MAX(D125:D131)</f>
        <v>90</v>
      </c>
      <c r="J131" s="12" t="str">
        <f aca="false">IF(G131&gt;0,"CRITICAL",IF(F131&gt;6,"WARNING","NORMAL"))</f>
        <v>CRITICAL</v>
      </c>
      <c r="K131" s="17" t="n">
        <f aca="false">B131-B130</f>
        <v>0.0999999999999943</v>
      </c>
    </row>
    <row r="132" customFormat="false" ht="15" hidden="false" customHeight="false" outlineLevel="0" collapsed="false">
      <c r="A132" s="7" t="n">
        <v>45238</v>
      </c>
      <c r="B132" s="8" t="n">
        <v>82.2</v>
      </c>
      <c r="C132" s="8" t="n">
        <v>74.5</v>
      </c>
      <c r="D132" s="8" t="n">
        <v>88.7</v>
      </c>
      <c r="E132" s="9" t="n">
        <v>4.21</v>
      </c>
      <c r="F132" s="10" t="n">
        <v>23</v>
      </c>
      <c r="G132" s="10" t="n">
        <v>9</v>
      </c>
      <c r="H132" s="8" t="n">
        <f aca="false">AVERAGE(B126:B132)</f>
        <v>82.1142857142857</v>
      </c>
      <c r="I132" s="8" t="n">
        <f aca="false">MAX(D126:D132)</f>
        <v>90</v>
      </c>
      <c r="J132" s="12" t="str">
        <f aca="false">IF(G132&gt;0,"CRITICAL",IF(F132&gt;6,"WARNING","NORMAL"))</f>
        <v>CRITICAL</v>
      </c>
      <c r="K132" s="18" t="n">
        <f aca="false">B132-B131</f>
        <v>-0.399999999999992</v>
      </c>
    </row>
    <row r="133" customFormat="false" ht="15" hidden="false" customHeight="false" outlineLevel="0" collapsed="false">
      <c r="A133" s="13" t="n">
        <v>45239</v>
      </c>
      <c r="B133" s="14" t="n">
        <v>81.7</v>
      </c>
      <c r="C133" s="14" t="n">
        <v>75.3</v>
      </c>
      <c r="D133" s="14" t="n">
        <v>88.4</v>
      </c>
      <c r="E133" s="15" t="n">
        <v>4.07</v>
      </c>
      <c r="F133" s="16" t="n">
        <v>24</v>
      </c>
      <c r="G133" s="16" t="n">
        <v>7</v>
      </c>
      <c r="H133" s="14" t="n">
        <f aca="false">AVERAGE(B127:B133)</f>
        <v>82.0428571428571</v>
      </c>
      <c r="I133" s="14" t="n">
        <f aca="false">MAX(D127:D133)</f>
        <v>89</v>
      </c>
      <c r="J133" s="12" t="str">
        <f aca="false">IF(G133&gt;0,"CRITICAL",IF(F133&gt;6,"WARNING","NORMAL"))</f>
        <v>CRITICAL</v>
      </c>
      <c r="K133" s="17" t="n">
        <f aca="false">B133-B132</f>
        <v>-0.5</v>
      </c>
    </row>
    <row r="134" customFormat="false" ht="15" hidden="false" customHeight="false" outlineLevel="0" collapsed="false">
      <c r="A134" s="7" t="n">
        <v>45240</v>
      </c>
      <c r="B134" s="8" t="n">
        <v>82.6</v>
      </c>
      <c r="C134" s="8" t="n">
        <v>76.2</v>
      </c>
      <c r="D134" s="8" t="n">
        <v>88.5</v>
      </c>
      <c r="E134" s="9" t="n">
        <v>3.63</v>
      </c>
      <c r="F134" s="10" t="n">
        <v>24</v>
      </c>
      <c r="G134" s="10" t="n">
        <v>6</v>
      </c>
      <c r="H134" s="8" t="n">
        <f aca="false">AVERAGE(B128:B134)</f>
        <v>82.1857142857143</v>
      </c>
      <c r="I134" s="8" t="n">
        <f aca="false">MAX(D128:D134)</f>
        <v>89</v>
      </c>
      <c r="J134" s="12" t="str">
        <f aca="false">IF(G134&gt;0,"CRITICAL",IF(F134&gt;6,"WARNING","NORMAL"))</f>
        <v>CRITICAL</v>
      </c>
      <c r="K134" s="18" t="n">
        <f aca="false">B134-B133</f>
        <v>0.899999999999992</v>
      </c>
    </row>
    <row r="135" customFormat="false" ht="15" hidden="false" customHeight="false" outlineLevel="0" collapsed="false">
      <c r="A135" s="13" t="n">
        <v>45241</v>
      </c>
      <c r="B135" s="14" t="n">
        <v>83.1</v>
      </c>
      <c r="C135" s="14" t="n">
        <v>75.2</v>
      </c>
      <c r="D135" s="14" t="n">
        <v>88.5</v>
      </c>
      <c r="E135" s="15" t="n">
        <v>4.36</v>
      </c>
      <c r="F135" s="16" t="n">
        <v>24</v>
      </c>
      <c r="G135" s="16" t="n">
        <v>10</v>
      </c>
      <c r="H135" s="14" t="n">
        <f aca="false">AVERAGE(B129:B135)</f>
        <v>82.4</v>
      </c>
      <c r="I135" s="14" t="n">
        <f aca="false">MAX(D129:D135)</f>
        <v>89</v>
      </c>
      <c r="J135" s="12" t="str">
        <f aca="false">IF(G135&gt;0,"CRITICAL",IF(F135&gt;6,"WARNING","NORMAL"))</f>
        <v>CRITICAL</v>
      </c>
      <c r="K135" s="17" t="n">
        <f aca="false">B135-B134</f>
        <v>0.5</v>
      </c>
    </row>
    <row r="136" customFormat="false" ht="15" hidden="false" customHeight="false" outlineLevel="0" collapsed="false">
      <c r="A136" s="7" t="n">
        <v>45242</v>
      </c>
      <c r="B136" s="8" t="n">
        <v>82.7</v>
      </c>
      <c r="C136" s="8" t="n">
        <v>75.7</v>
      </c>
      <c r="D136" s="8" t="n">
        <v>89.9</v>
      </c>
      <c r="E136" s="9" t="n">
        <v>4.24</v>
      </c>
      <c r="F136" s="10" t="n">
        <v>24</v>
      </c>
      <c r="G136" s="10" t="n">
        <v>8</v>
      </c>
      <c r="H136" s="8" t="n">
        <f aca="false">AVERAGE(B130:B136)</f>
        <v>82.4857142857143</v>
      </c>
      <c r="I136" s="8" t="n">
        <f aca="false">MAX(D130:D136)</f>
        <v>89.9</v>
      </c>
      <c r="J136" s="12" t="str">
        <f aca="false">IF(G136&gt;0,"CRITICAL",IF(F136&gt;6,"WARNING","NORMAL"))</f>
        <v>CRITICAL</v>
      </c>
      <c r="K136" s="18" t="n">
        <f aca="false">B136-B135</f>
        <v>-0.399999999999992</v>
      </c>
    </row>
    <row r="137" customFormat="false" ht="15" hidden="false" customHeight="false" outlineLevel="0" collapsed="false">
      <c r="A137" s="13" t="n">
        <v>45243</v>
      </c>
      <c r="B137" s="14" t="n">
        <v>83.3</v>
      </c>
      <c r="C137" s="14" t="n">
        <v>75.7</v>
      </c>
      <c r="D137" s="14" t="n">
        <v>88.5</v>
      </c>
      <c r="E137" s="15" t="n">
        <v>3.82</v>
      </c>
      <c r="F137" s="16" t="n">
        <v>24</v>
      </c>
      <c r="G137" s="16" t="n">
        <v>9</v>
      </c>
      <c r="H137" s="14" t="n">
        <f aca="false">AVERAGE(B131:B137)</f>
        <v>82.6</v>
      </c>
      <c r="I137" s="14" t="n">
        <f aca="false">MAX(D131:D137)</f>
        <v>89.9</v>
      </c>
      <c r="J137" s="12" t="str">
        <f aca="false">IF(G137&gt;0,"CRITICAL",IF(F137&gt;6,"WARNING","NORMAL"))</f>
        <v>CRITICAL</v>
      </c>
      <c r="K137" s="17" t="n">
        <f aca="false">B137-B136</f>
        <v>0.599999999999994</v>
      </c>
    </row>
    <row r="138" customFormat="false" ht="15" hidden="false" customHeight="false" outlineLevel="0" collapsed="false">
      <c r="A138" s="7" t="n">
        <v>45244</v>
      </c>
      <c r="B138" s="8" t="n">
        <v>83.2</v>
      </c>
      <c r="C138" s="8" t="n">
        <v>76.1</v>
      </c>
      <c r="D138" s="8" t="n">
        <v>88.9</v>
      </c>
      <c r="E138" s="9" t="n">
        <v>3.87</v>
      </c>
      <c r="F138" s="10" t="n">
        <v>24</v>
      </c>
      <c r="G138" s="10" t="n">
        <v>9</v>
      </c>
      <c r="H138" s="8" t="n">
        <f aca="false">AVERAGE(B132:B138)</f>
        <v>82.6857142857143</v>
      </c>
      <c r="I138" s="8" t="n">
        <f aca="false">MAX(D132:D138)</f>
        <v>89.9</v>
      </c>
      <c r="J138" s="12" t="str">
        <f aca="false">IF(G138&gt;0,"CRITICAL",IF(F138&gt;6,"WARNING","NORMAL"))</f>
        <v>CRITICAL</v>
      </c>
      <c r="K138" s="18" t="n">
        <f aca="false">B138-B137</f>
        <v>-0.0999999999999943</v>
      </c>
    </row>
    <row r="139" customFormat="false" ht="15" hidden="false" customHeight="false" outlineLevel="0" collapsed="false">
      <c r="A139" s="13" t="n">
        <v>45245</v>
      </c>
      <c r="B139" s="14" t="n">
        <v>83.1</v>
      </c>
      <c r="C139" s="14" t="n">
        <v>74.3</v>
      </c>
      <c r="D139" s="14" t="n">
        <v>89.6</v>
      </c>
      <c r="E139" s="15" t="n">
        <v>4.11</v>
      </c>
      <c r="F139" s="16" t="n">
        <v>23</v>
      </c>
      <c r="G139" s="16" t="n">
        <v>7</v>
      </c>
      <c r="H139" s="14" t="n">
        <f aca="false">AVERAGE(B133:B139)</f>
        <v>82.8142857142857</v>
      </c>
      <c r="I139" s="14" t="n">
        <f aca="false">MAX(D133:D139)</f>
        <v>89.9</v>
      </c>
      <c r="J139" s="12" t="str">
        <f aca="false">IF(G139&gt;0,"CRITICAL",IF(F139&gt;6,"WARNING","NORMAL"))</f>
        <v>CRITICAL</v>
      </c>
      <c r="K139" s="17" t="n">
        <f aca="false">B139-B138</f>
        <v>-0.100000000000009</v>
      </c>
    </row>
    <row r="140" customFormat="false" ht="15" hidden="false" customHeight="false" outlineLevel="0" collapsed="false">
      <c r="A140" s="7" t="n">
        <v>45246</v>
      </c>
      <c r="B140" s="8" t="n">
        <v>83.5</v>
      </c>
      <c r="C140" s="8" t="n">
        <v>76.3</v>
      </c>
      <c r="D140" s="8" t="n">
        <v>91</v>
      </c>
      <c r="E140" s="9" t="n">
        <v>4.37</v>
      </c>
      <c r="F140" s="10" t="n">
        <v>24</v>
      </c>
      <c r="G140" s="10" t="n">
        <v>10</v>
      </c>
      <c r="H140" s="8" t="n">
        <f aca="false">AVERAGE(B134:B140)</f>
        <v>83.0714285714286</v>
      </c>
      <c r="I140" s="8" t="n">
        <f aca="false">MAX(D134:D140)</f>
        <v>91</v>
      </c>
      <c r="J140" s="12" t="str">
        <f aca="false">IF(G140&gt;0,"CRITICAL",IF(F140&gt;6,"WARNING","NORMAL"))</f>
        <v>CRITICAL</v>
      </c>
      <c r="K140" s="18" t="n">
        <f aca="false">B140-B139</f>
        <v>0.400000000000006</v>
      </c>
    </row>
    <row r="141" customFormat="false" ht="15" hidden="false" customHeight="false" outlineLevel="0" collapsed="false">
      <c r="A141" s="13" t="n">
        <v>45247</v>
      </c>
      <c r="B141" s="14" t="n">
        <v>83.2</v>
      </c>
      <c r="C141" s="14" t="n">
        <v>75.2</v>
      </c>
      <c r="D141" s="14" t="n">
        <v>89.7</v>
      </c>
      <c r="E141" s="15" t="n">
        <v>4.29</v>
      </c>
      <c r="F141" s="16" t="n">
        <v>24</v>
      </c>
      <c r="G141" s="16" t="n">
        <v>11</v>
      </c>
      <c r="H141" s="14" t="n">
        <f aca="false">AVERAGE(B135:B141)</f>
        <v>83.1571428571429</v>
      </c>
      <c r="I141" s="14" t="n">
        <f aca="false">MAX(D135:D141)</f>
        <v>91</v>
      </c>
      <c r="J141" s="12" t="str">
        <f aca="false">IF(G141&gt;0,"CRITICAL",IF(F141&gt;6,"WARNING","NORMAL"))</f>
        <v>CRITICAL</v>
      </c>
      <c r="K141" s="17" t="n">
        <f aca="false">B141-B140</f>
        <v>-0.299999999999997</v>
      </c>
    </row>
    <row r="142" customFormat="false" ht="15" hidden="false" customHeight="false" outlineLevel="0" collapsed="false">
      <c r="A142" s="7" t="n">
        <v>45248</v>
      </c>
      <c r="B142" s="8" t="n">
        <v>83.1</v>
      </c>
      <c r="C142" s="8" t="n">
        <v>75.9</v>
      </c>
      <c r="D142" s="8" t="n">
        <v>90.1</v>
      </c>
      <c r="E142" s="9" t="n">
        <v>4.3</v>
      </c>
      <c r="F142" s="10" t="n">
        <v>24</v>
      </c>
      <c r="G142" s="10" t="n">
        <v>9</v>
      </c>
      <c r="H142" s="8" t="n">
        <f aca="false">AVERAGE(B136:B142)</f>
        <v>83.1571428571429</v>
      </c>
      <c r="I142" s="8" t="n">
        <f aca="false">MAX(D136:D142)</f>
        <v>91</v>
      </c>
      <c r="J142" s="12" t="str">
        <f aca="false">IF(G142&gt;0,"CRITICAL",IF(F142&gt;6,"WARNING","NORMAL"))</f>
        <v>CRITICAL</v>
      </c>
      <c r="K142" s="18" t="n">
        <f aca="false">B142-B141</f>
        <v>-0.100000000000009</v>
      </c>
    </row>
    <row r="143" customFormat="false" ht="15" hidden="false" customHeight="false" outlineLevel="0" collapsed="false">
      <c r="A143" s="13" t="n">
        <v>45249</v>
      </c>
      <c r="B143" s="14" t="n">
        <v>83.6</v>
      </c>
      <c r="C143" s="14" t="n">
        <v>74.6</v>
      </c>
      <c r="D143" s="14" t="n">
        <v>91.2</v>
      </c>
      <c r="E143" s="15" t="n">
        <v>4.43</v>
      </c>
      <c r="F143" s="16" t="n">
        <v>23</v>
      </c>
      <c r="G143" s="16" t="n">
        <v>10</v>
      </c>
      <c r="H143" s="14" t="n">
        <f aca="false">AVERAGE(B137:B143)</f>
        <v>83.2857142857143</v>
      </c>
      <c r="I143" s="14" t="n">
        <f aca="false">MAX(D137:D143)</f>
        <v>91.2</v>
      </c>
      <c r="J143" s="12" t="str">
        <f aca="false">IF(G143&gt;0,"CRITICAL",IF(F143&gt;6,"WARNING","NORMAL"))</f>
        <v>CRITICAL</v>
      </c>
      <c r="K143" s="17" t="n">
        <f aca="false">B143-B142</f>
        <v>0.5</v>
      </c>
    </row>
    <row r="144" customFormat="false" ht="15" hidden="false" customHeight="false" outlineLevel="0" collapsed="false">
      <c r="A144" s="7" t="n">
        <v>45250</v>
      </c>
      <c r="B144" s="8" t="n">
        <v>83.9</v>
      </c>
      <c r="C144" s="8" t="n">
        <v>78</v>
      </c>
      <c r="D144" s="8" t="n">
        <v>88.8</v>
      </c>
      <c r="E144" s="9" t="n">
        <v>3.34</v>
      </c>
      <c r="F144" s="10" t="n">
        <v>24</v>
      </c>
      <c r="G144" s="10" t="n">
        <v>11</v>
      </c>
      <c r="H144" s="8" t="n">
        <f aca="false">AVERAGE(B138:B144)</f>
        <v>83.3714285714286</v>
      </c>
      <c r="I144" s="8" t="n">
        <f aca="false">MAX(D138:D144)</f>
        <v>91.2</v>
      </c>
      <c r="J144" s="12" t="str">
        <f aca="false">IF(G144&gt;0,"CRITICAL",IF(F144&gt;6,"WARNING","NORMAL"))</f>
        <v>CRITICAL</v>
      </c>
      <c r="K144" s="18" t="n">
        <f aca="false">B144-B143</f>
        <v>0.300000000000011</v>
      </c>
    </row>
    <row r="145" customFormat="false" ht="15" hidden="false" customHeight="false" outlineLevel="0" collapsed="false">
      <c r="A145" s="13" t="n">
        <v>45251</v>
      </c>
      <c r="B145" s="14" t="n">
        <v>83.4</v>
      </c>
      <c r="C145" s="14" t="n">
        <v>73.9</v>
      </c>
      <c r="D145" s="14" t="n">
        <v>89.9</v>
      </c>
      <c r="E145" s="15" t="n">
        <v>4.07</v>
      </c>
      <c r="F145" s="16" t="n">
        <v>23</v>
      </c>
      <c r="G145" s="16" t="n">
        <v>11</v>
      </c>
      <c r="H145" s="14" t="n">
        <f aca="false">AVERAGE(B139:B145)</f>
        <v>83.4</v>
      </c>
      <c r="I145" s="14" t="n">
        <f aca="false">MAX(D139:D145)</f>
        <v>91.2</v>
      </c>
      <c r="J145" s="12" t="str">
        <f aca="false">IF(G145&gt;0,"CRITICAL",IF(F145&gt;6,"WARNING","NORMAL"))</f>
        <v>CRITICAL</v>
      </c>
      <c r="K145" s="17" t="n">
        <f aca="false">B145-B144</f>
        <v>-0.5</v>
      </c>
    </row>
    <row r="146" customFormat="false" ht="15" hidden="false" customHeight="false" outlineLevel="0" collapsed="false">
      <c r="A146" s="7" t="n">
        <v>45252</v>
      </c>
      <c r="B146" s="8" t="n">
        <v>83.7</v>
      </c>
      <c r="C146" s="8" t="n">
        <v>75.7</v>
      </c>
      <c r="D146" s="8" t="n">
        <v>88.9</v>
      </c>
      <c r="E146" s="9" t="n">
        <v>3.63</v>
      </c>
      <c r="F146" s="10" t="n">
        <v>24</v>
      </c>
      <c r="G146" s="10" t="n">
        <v>11</v>
      </c>
      <c r="H146" s="8" t="n">
        <f aca="false">AVERAGE(B140:B146)</f>
        <v>83.4857142857143</v>
      </c>
      <c r="I146" s="8" t="n">
        <f aca="false">MAX(D140:D146)</f>
        <v>91.2</v>
      </c>
      <c r="J146" s="12" t="str">
        <f aca="false">IF(G146&gt;0,"CRITICAL",IF(F146&gt;6,"WARNING","NORMAL"))</f>
        <v>CRITICAL</v>
      </c>
      <c r="K146" s="18" t="n">
        <f aca="false">B146-B145</f>
        <v>0.299999999999997</v>
      </c>
    </row>
    <row r="147" customFormat="false" ht="15" hidden="false" customHeight="false" outlineLevel="0" collapsed="false">
      <c r="A147" s="13" t="n">
        <v>45253</v>
      </c>
      <c r="B147" s="14" t="n">
        <v>83.5</v>
      </c>
      <c r="C147" s="14" t="n">
        <v>74.7</v>
      </c>
      <c r="D147" s="14" t="n">
        <v>90.8</v>
      </c>
      <c r="E147" s="15" t="n">
        <v>4.55</v>
      </c>
      <c r="F147" s="16" t="n">
        <v>23</v>
      </c>
      <c r="G147" s="16" t="n">
        <v>12</v>
      </c>
      <c r="H147" s="14" t="n">
        <f aca="false">AVERAGE(B141:B147)</f>
        <v>83.4857142857143</v>
      </c>
      <c r="I147" s="14" t="n">
        <f aca="false">MAX(D141:D147)</f>
        <v>91.2</v>
      </c>
      <c r="J147" s="12" t="str">
        <f aca="false">IF(G147&gt;0,"CRITICAL",IF(F147&gt;6,"WARNING","NORMAL"))</f>
        <v>CRITICAL</v>
      </c>
      <c r="K147" s="17" t="n">
        <f aca="false">B147-B146</f>
        <v>-0.200000000000003</v>
      </c>
    </row>
    <row r="148" customFormat="false" ht="15" hidden="false" customHeight="false" outlineLevel="0" collapsed="false">
      <c r="A148" s="7" t="n">
        <v>45254</v>
      </c>
      <c r="B148" s="8" t="n">
        <v>83.6</v>
      </c>
      <c r="C148" s="8" t="n">
        <v>77.2</v>
      </c>
      <c r="D148" s="8" t="n">
        <v>90.4</v>
      </c>
      <c r="E148" s="9" t="n">
        <v>4.12</v>
      </c>
      <c r="F148" s="10" t="n">
        <v>24</v>
      </c>
      <c r="G148" s="10" t="n">
        <v>10</v>
      </c>
      <c r="H148" s="8" t="n">
        <f aca="false">AVERAGE(B142:B148)</f>
        <v>83.5428571428571</v>
      </c>
      <c r="I148" s="8" t="n">
        <f aca="false">MAX(D142:D148)</f>
        <v>91.2</v>
      </c>
      <c r="J148" s="12" t="str">
        <f aca="false">IF(G148&gt;0,"CRITICAL",IF(F148&gt;6,"WARNING","NORMAL"))</f>
        <v>CRITICAL</v>
      </c>
      <c r="K148" s="18" t="n">
        <f aca="false">B148-B147</f>
        <v>0.0999999999999943</v>
      </c>
    </row>
    <row r="149" customFormat="false" ht="15" hidden="false" customHeight="false" outlineLevel="0" collapsed="false">
      <c r="A149" s="13" t="n">
        <v>45255</v>
      </c>
      <c r="B149" s="14" t="n">
        <v>84.3</v>
      </c>
      <c r="C149" s="14" t="n">
        <v>76.4</v>
      </c>
      <c r="D149" s="14" t="n">
        <v>91.3</v>
      </c>
      <c r="E149" s="15" t="n">
        <v>4.9</v>
      </c>
      <c r="F149" s="16" t="n">
        <v>24</v>
      </c>
      <c r="G149" s="16" t="n">
        <v>12</v>
      </c>
      <c r="H149" s="14" t="n">
        <f aca="false">AVERAGE(B143:B149)</f>
        <v>83.7142857142857</v>
      </c>
      <c r="I149" s="14" t="n">
        <f aca="false">MAX(D143:D149)</f>
        <v>91.3</v>
      </c>
      <c r="J149" s="12" t="str">
        <f aca="false">IF(G149&gt;0,"CRITICAL",IF(F149&gt;6,"WARNING","NORMAL"))</f>
        <v>CRITICAL</v>
      </c>
      <c r="K149" s="17" t="n">
        <f aca="false">B149-B148</f>
        <v>0.700000000000003</v>
      </c>
    </row>
    <row r="150" customFormat="false" ht="15" hidden="false" customHeight="false" outlineLevel="0" collapsed="false">
      <c r="A150" s="7" t="n">
        <v>45256</v>
      </c>
      <c r="B150" s="8" t="n">
        <v>84.2</v>
      </c>
      <c r="C150" s="8" t="n">
        <v>76.5</v>
      </c>
      <c r="D150" s="8" t="n">
        <v>89.6</v>
      </c>
      <c r="E150" s="9" t="n">
        <v>3.94</v>
      </c>
      <c r="F150" s="10" t="n">
        <v>24</v>
      </c>
      <c r="G150" s="10" t="n">
        <v>12</v>
      </c>
      <c r="H150" s="8" t="n">
        <f aca="false">AVERAGE(B144:B150)</f>
        <v>83.8</v>
      </c>
      <c r="I150" s="8" t="n">
        <f aca="false">MAX(D144:D150)</f>
        <v>91.3</v>
      </c>
      <c r="J150" s="12" t="str">
        <f aca="false">IF(G150&gt;0,"CRITICAL",IF(F150&gt;6,"WARNING","NORMAL"))</f>
        <v>CRITICAL</v>
      </c>
      <c r="K150" s="18" t="n">
        <f aca="false">B150-B149</f>
        <v>-0.0999999999999943</v>
      </c>
    </row>
    <row r="151" customFormat="false" ht="15" hidden="false" customHeight="false" outlineLevel="0" collapsed="false">
      <c r="A151" s="13" t="n">
        <v>45257</v>
      </c>
      <c r="B151" s="14" t="n">
        <v>84.4</v>
      </c>
      <c r="C151" s="14" t="n">
        <v>78.1</v>
      </c>
      <c r="D151" s="14" t="n">
        <v>91.9</v>
      </c>
      <c r="E151" s="15" t="n">
        <v>4.34</v>
      </c>
      <c r="F151" s="16" t="n">
        <v>24</v>
      </c>
      <c r="G151" s="16" t="n">
        <v>10</v>
      </c>
      <c r="H151" s="14" t="n">
        <f aca="false">AVERAGE(B145:B151)</f>
        <v>83.8714285714286</v>
      </c>
      <c r="I151" s="14" t="n">
        <f aca="false">MAX(D145:D151)</f>
        <v>91.9</v>
      </c>
      <c r="J151" s="12" t="str">
        <f aca="false">IF(G151&gt;0,"CRITICAL",IF(F151&gt;6,"WARNING","NORMAL"))</f>
        <v>CRITICAL</v>
      </c>
      <c r="K151" s="17" t="n">
        <f aca="false">B151-B150</f>
        <v>0.200000000000003</v>
      </c>
    </row>
    <row r="152" customFormat="false" ht="15" hidden="false" customHeight="false" outlineLevel="0" collapsed="false">
      <c r="A152" s="7" t="n">
        <v>45258</v>
      </c>
      <c r="B152" s="8" t="n">
        <v>84</v>
      </c>
      <c r="C152" s="8" t="n">
        <v>76.4</v>
      </c>
      <c r="D152" s="8" t="n">
        <v>89.8</v>
      </c>
      <c r="E152" s="9" t="n">
        <v>4.18</v>
      </c>
      <c r="F152" s="10" t="n">
        <v>24</v>
      </c>
      <c r="G152" s="10" t="n">
        <v>12</v>
      </c>
      <c r="H152" s="8" t="n">
        <f aca="false">AVERAGE(B146:B152)</f>
        <v>83.9571428571429</v>
      </c>
      <c r="I152" s="8" t="n">
        <f aca="false">MAX(D146:D152)</f>
        <v>91.9</v>
      </c>
      <c r="J152" s="12" t="str">
        <f aca="false">IF(G152&gt;0,"CRITICAL",IF(F152&gt;6,"WARNING","NORMAL"))</f>
        <v>CRITICAL</v>
      </c>
      <c r="K152" s="18" t="n">
        <f aca="false">B152-B151</f>
        <v>-0.400000000000006</v>
      </c>
    </row>
    <row r="153" customFormat="false" ht="15" hidden="false" customHeight="false" outlineLevel="0" collapsed="false">
      <c r="A153" s="13" t="n">
        <v>45259</v>
      </c>
      <c r="B153" s="14" t="n">
        <v>84</v>
      </c>
      <c r="C153" s="14" t="n">
        <v>77.3</v>
      </c>
      <c r="D153" s="14" t="n">
        <v>88.9</v>
      </c>
      <c r="E153" s="15" t="n">
        <v>4.1</v>
      </c>
      <c r="F153" s="16" t="n">
        <v>24</v>
      </c>
      <c r="G153" s="16" t="n">
        <v>13</v>
      </c>
      <c r="H153" s="14" t="n">
        <f aca="false">AVERAGE(B147:B153)</f>
        <v>84</v>
      </c>
      <c r="I153" s="14" t="n">
        <f aca="false">MAX(D147:D153)</f>
        <v>91.9</v>
      </c>
      <c r="J153" s="12" t="str">
        <f aca="false">IF(G153&gt;0,"CRITICAL",IF(F153&gt;6,"WARNING","NORMAL"))</f>
        <v>CRITICAL</v>
      </c>
      <c r="K153" s="17" t="n">
        <f aca="false">B153-B152</f>
        <v>0</v>
      </c>
    </row>
    <row r="154" customFormat="false" ht="15" hidden="false" customHeight="false" outlineLevel="0" collapsed="false">
      <c r="A154" s="7" t="n">
        <v>45260</v>
      </c>
      <c r="B154" s="8" t="n">
        <v>84.7</v>
      </c>
      <c r="C154" s="8" t="n">
        <v>78.8</v>
      </c>
      <c r="D154" s="8" t="n">
        <v>91.9</v>
      </c>
      <c r="E154" s="9" t="n">
        <v>3.74</v>
      </c>
      <c r="F154" s="10" t="n">
        <v>24</v>
      </c>
      <c r="G154" s="10" t="n">
        <v>11</v>
      </c>
      <c r="H154" s="8" t="n">
        <f aca="false">AVERAGE(B148:B154)</f>
        <v>84.1714285714286</v>
      </c>
      <c r="I154" s="8" t="n">
        <f aca="false">MAX(D148:D154)</f>
        <v>91.9</v>
      </c>
      <c r="J154" s="12" t="str">
        <f aca="false">IF(G154&gt;0,"CRITICAL",IF(F154&gt;6,"WARNING","NORMAL"))</f>
        <v>CRITICAL</v>
      </c>
      <c r="K154" s="18" t="n">
        <f aca="false">B154-B153</f>
        <v>0.700000000000003</v>
      </c>
    </row>
    <row r="155" customFormat="false" ht="15" hidden="false" customHeight="false" outlineLevel="0" collapsed="false">
      <c r="A155" s="13" t="n">
        <v>45261</v>
      </c>
      <c r="B155" s="14" t="n">
        <v>85.1</v>
      </c>
      <c r="C155" s="14" t="n">
        <v>78.2</v>
      </c>
      <c r="D155" s="14" t="n">
        <v>92.6</v>
      </c>
      <c r="E155" s="15" t="n">
        <v>4.05</v>
      </c>
      <c r="F155" s="16" t="n">
        <v>24</v>
      </c>
      <c r="G155" s="16" t="n">
        <v>13</v>
      </c>
      <c r="H155" s="14" t="n">
        <f aca="false">AVERAGE(B149:B155)</f>
        <v>84.3857142857143</v>
      </c>
      <c r="I155" s="14" t="n">
        <f aca="false">MAX(D149:D155)</f>
        <v>92.6</v>
      </c>
      <c r="J155" s="12" t="str">
        <f aca="false">IF(G155&gt;0,"CRITICAL",IF(F155&gt;6,"WARNING","NORMAL"))</f>
        <v>CRITICAL</v>
      </c>
      <c r="K155" s="17" t="n">
        <f aca="false">B155-B154</f>
        <v>0.399999999999992</v>
      </c>
    </row>
    <row r="156" customFormat="false" ht="15" hidden="false" customHeight="false" outlineLevel="0" collapsed="false">
      <c r="A156" s="7" t="n">
        <v>45262</v>
      </c>
      <c r="B156" s="8" t="n">
        <v>84.8</v>
      </c>
      <c r="C156" s="8" t="n">
        <v>79.5</v>
      </c>
      <c r="D156" s="8" t="n">
        <v>90.4</v>
      </c>
      <c r="E156" s="9" t="n">
        <v>3.31</v>
      </c>
      <c r="F156" s="10" t="n">
        <v>24</v>
      </c>
      <c r="G156" s="10" t="n">
        <v>13</v>
      </c>
      <c r="H156" s="8" t="n">
        <f aca="false">AVERAGE(B150:B156)</f>
        <v>84.4571428571429</v>
      </c>
      <c r="I156" s="8" t="n">
        <f aca="false">MAX(D150:D156)</f>
        <v>92.6</v>
      </c>
      <c r="J156" s="12" t="str">
        <f aca="false">IF(G156&gt;0,"CRITICAL",IF(F156&gt;6,"WARNING","NORMAL"))</f>
        <v>CRITICAL</v>
      </c>
      <c r="K156" s="18" t="n">
        <f aca="false">B156-B155</f>
        <v>-0.299999999999997</v>
      </c>
    </row>
    <row r="157" customFormat="false" ht="15" hidden="false" customHeight="false" outlineLevel="0" collapsed="false">
      <c r="A157" s="13" t="n">
        <v>45263</v>
      </c>
      <c r="B157" s="14" t="n">
        <v>84</v>
      </c>
      <c r="C157" s="14" t="n">
        <v>77.1</v>
      </c>
      <c r="D157" s="14" t="n">
        <v>89.9</v>
      </c>
      <c r="E157" s="15" t="n">
        <v>4.03</v>
      </c>
      <c r="F157" s="16" t="n">
        <v>24</v>
      </c>
      <c r="G157" s="16" t="n">
        <v>11</v>
      </c>
      <c r="H157" s="14" t="n">
        <f aca="false">AVERAGE(B151:B157)</f>
        <v>84.4285714285714</v>
      </c>
      <c r="I157" s="14" t="n">
        <f aca="false">MAX(D151:D157)</f>
        <v>92.6</v>
      </c>
      <c r="J157" s="12" t="str">
        <f aca="false">IF(G157&gt;0,"CRITICAL",IF(F157&gt;6,"WARNING","NORMAL"))</f>
        <v>CRITICAL</v>
      </c>
      <c r="K157" s="17" t="n">
        <f aca="false">B157-B156</f>
        <v>-0.799999999999997</v>
      </c>
    </row>
    <row r="158" customFormat="false" ht="15" hidden="false" customHeight="false" outlineLevel="0" collapsed="false">
      <c r="A158" s="7" t="n">
        <v>45264</v>
      </c>
      <c r="B158" s="8" t="n">
        <v>84.4</v>
      </c>
      <c r="C158" s="8" t="n">
        <v>76.4</v>
      </c>
      <c r="D158" s="8" t="n">
        <v>91.9</v>
      </c>
      <c r="E158" s="9" t="n">
        <v>4.26</v>
      </c>
      <c r="F158" s="10" t="n">
        <v>24</v>
      </c>
      <c r="G158" s="10" t="n">
        <v>12</v>
      </c>
      <c r="H158" s="8" t="n">
        <f aca="false">AVERAGE(B152:B158)</f>
        <v>84.4285714285714</v>
      </c>
      <c r="I158" s="8" t="n">
        <f aca="false">MAX(D152:D158)</f>
        <v>92.6</v>
      </c>
      <c r="J158" s="12" t="str">
        <f aca="false">IF(G158&gt;0,"CRITICAL",IF(F158&gt;6,"WARNING","NORMAL"))</f>
        <v>CRITICAL</v>
      </c>
      <c r="K158" s="18" t="n">
        <f aca="false">B158-B157</f>
        <v>0.400000000000006</v>
      </c>
    </row>
    <row r="159" customFormat="false" ht="15" hidden="false" customHeight="false" outlineLevel="0" collapsed="false">
      <c r="A159" s="13" t="n">
        <v>45265</v>
      </c>
      <c r="B159" s="14" t="n">
        <v>83.9</v>
      </c>
      <c r="C159" s="14" t="n">
        <v>79.2</v>
      </c>
      <c r="D159" s="14" t="n">
        <v>88.8</v>
      </c>
      <c r="E159" s="15" t="n">
        <v>3.32</v>
      </c>
      <c r="F159" s="16" t="n">
        <v>24</v>
      </c>
      <c r="G159" s="16" t="n">
        <v>10</v>
      </c>
      <c r="H159" s="14" t="n">
        <f aca="false">AVERAGE(B153:B159)</f>
        <v>84.4142857142857</v>
      </c>
      <c r="I159" s="14" t="n">
        <f aca="false">MAX(D153:D159)</f>
        <v>92.6</v>
      </c>
      <c r="J159" s="12" t="str">
        <f aca="false">IF(G159&gt;0,"CRITICAL",IF(F159&gt;6,"WARNING","NORMAL"))</f>
        <v>CRITICAL</v>
      </c>
      <c r="K159" s="17" t="n">
        <f aca="false">B159-B158</f>
        <v>-0.5</v>
      </c>
    </row>
    <row r="160" customFormat="false" ht="15" hidden="false" customHeight="false" outlineLevel="0" collapsed="false">
      <c r="A160" s="7" t="n">
        <v>45266</v>
      </c>
      <c r="B160" s="8" t="n">
        <v>83.8</v>
      </c>
      <c r="C160" s="8" t="n">
        <v>77.4</v>
      </c>
      <c r="D160" s="8" t="n">
        <v>89.6</v>
      </c>
      <c r="E160" s="9" t="n">
        <v>3.66</v>
      </c>
      <c r="F160" s="10" t="n">
        <v>24</v>
      </c>
      <c r="G160" s="10" t="n">
        <v>11</v>
      </c>
      <c r="H160" s="8" t="n">
        <f aca="false">AVERAGE(B154:B160)</f>
        <v>84.3857142857143</v>
      </c>
      <c r="I160" s="8" t="n">
        <f aca="false">MAX(D154:D160)</f>
        <v>92.6</v>
      </c>
      <c r="J160" s="12" t="str">
        <f aca="false">IF(G160&gt;0,"CRITICAL",IF(F160&gt;6,"WARNING","NORMAL"))</f>
        <v>CRITICAL</v>
      </c>
      <c r="K160" s="18" t="n">
        <f aca="false">B160-B159</f>
        <v>-0.100000000000009</v>
      </c>
    </row>
    <row r="161" customFormat="false" ht="15" hidden="false" customHeight="false" outlineLevel="0" collapsed="false">
      <c r="A161" s="13" t="n">
        <v>45267</v>
      </c>
      <c r="B161" s="14" t="n">
        <v>84.6</v>
      </c>
      <c r="C161" s="14" t="n">
        <v>78.7</v>
      </c>
      <c r="D161" s="14" t="n">
        <v>90.4</v>
      </c>
      <c r="E161" s="15" t="n">
        <v>4.05</v>
      </c>
      <c r="F161" s="16" t="n">
        <v>24</v>
      </c>
      <c r="G161" s="16" t="n">
        <v>13</v>
      </c>
      <c r="H161" s="14" t="n">
        <f aca="false">AVERAGE(B155:B161)</f>
        <v>84.3714285714286</v>
      </c>
      <c r="I161" s="14" t="n">
        <f aca="false">MAX(D155:D161)</f>
        <v>92.6</v>
      </c>
      <c r="J161" s="12" t="str">
        <f aca="false">IF(G161&gt;0,"CRITICAL",IF(F161&gt;6,"WARNING","NORMAL"))</f>
        <v>CRITICAL</v>
      </c>
      <c r="K161" s="17" t="n">
        <f aca="false">B161-B160</f>
        <v>0.799999999999997</v>
      </c>
    </row>
    <row r="162" customFormat="false" ht="15" hidden="false" customHeight="false" outlineLevel="0" collapsed="false">
      <c r="A162" s="7" t="n">
        <v>45268</v>
      </c>
      <c r="B162" s="8" t="n">
        <v>84.6</v>
      </c>
      <c r="C162" s="8" t="n">
        <v>78.4</v>
      </c>
      <c r="D162" s="8" t="n">
        <v>90.8</v>
      </c>
      <c r="E162" s="9" t="n">
        <v>3.84</v>
      </c>
      <c r="F162" s="10" t="n">
        <v>24</v>
      </c>
      <c r="G162" s="10" t="n">
        <v>13</v>
      </c>
      <c r="H162" s="8" t="n">
        <f aca="false">AVERAGE(B156:B162)</f>
        <v>84.3</v>
      </c>
      <c r="I162" s="8" t="n">
        <f aca="false">MAX(D156:D162)</f>
        <v>91.9</v>
      </c>
      <c r="J162" s="12" t="str">
        <f aca="false">IF(G162&gt;0,"CRITICAL",IF(F162&gt;6,"WARNING","NORMAL"))</f>
        <v>CRITICAL</v>
      </c>
      <c r="K162" s="18" t="n">
        <f aca="false">B162-B161</f>
        <v>0</v>
      </c>
    </row>
    <row r="163" customFormat="false" ht="15" hidden="false" customHeight="false" outlineLevel="0" collapsed="false">
      <c r="A163" s="13" t="n">
        <v>45269</v>
      </c>
      <c r="B163" s="14" t="n">
        <v>84.5</v>
      </c>
      <c r="C163" s="14" t="n">
        <v>76.9</v>
      </c>
      <c r="D163" s="14" t="n">
        <v>90.6</v>
      </c>
      <c r="E163" s="15" t="n">
        <v>3.78</v>
      </c>
      <c r="F163" s="16" t="n">
        <v>24</v>
      </c>
      <c r="G163" s="16" t="n">
        <v>12</v>
      </c>
      <c r="H163" s="14" t="n">
        <f aca="false">AVERAGE(B157:B163)</f>
        <v>84.2571428571429</v>
      </c>
      <c r="I163" s="14" t="n">
        <f aca="false">MAX(D157:D163)</f>
        <v>91.9</v>
      </c>
      <c r="J163" s="12" t="str">
        <f aca="false">IF(G163&gt;0,"CRITICAL",IF(F163&gt;6,"WARNING","NORMAL"))</f>
        <v>CRITICAL</v>
      </c>
      <c r="K163" s="17" t="n">
        <f aca="false">B163-B162</f>
        <v>-0.0999999999999943</v>
      </c>
    </row>
    <row r="164" customFormat="false" ht="15" hidden="false" customHeight="false" outlineLevel="0" collapsed="false">
      <c r="A164" s="7" t="n">
        <v>45270</v>
      </c>
      <c r="B164" s="8" t="n">
        <v>85.4</v>
      </c>
      <c r="C164" s="8" t="n">
        <v>77.5</v>
      </c>
      <c r="D164" s="8" t="n">
        <v>91.7</v>
      </c>
      <c r="E164" s="9" t="n">
        <v>4.71</v>
      </c>
      <c r="F164" s="10" t="n">
        <v>24</v>
      </c>
      <c r="G164" s="10" t="n">
        <v>13</v>
      </c>
      <c r="H164" s="8" t="n">
        <f aca="false">AVERAGE(B158:B164)</f>
        <v>84.4571428571429</v>
      </c>
      <c r="I164" s="8" t="n">
        <f aca="false">MAX(D158:D164)</f>
        <v>91.9</v>
      </c>
      <c r="J164" s="12" t="str">
        <f aca="false">IF(G164&gt;0,"CRITICAL",IF(F164&gt;6,"WARNING","NORMAL"))</f>
        <v>CRITICAL</v>
      </c>
      <c r="K164" s="18" t="n">
        <f aca="false">B164-B163</f>
        <v>0.900000000000006</v>
      </c>
    </row>
    <row r="165" customFormat="false" ht="15" hidden="false" customHeight="false" outlineLevel="0" collapsed="false">
      <c r="A165" s="13" t="n">
        <v>45271</v>
      </c>
      <c r="B165" s="14" t="n">
        <v>85.5</v>
      </c>
      <c r="C165" s="14" t="n">
        <v>78.4</v>
      </c>
      <c r="D165" s="14" t="n">
        <v>92.1</v>
      </c>
      <c r="E165" s="15" t="n">
        <v>3.86</v>
      </c>
      <c r="F165" s="16" t="n">
        <v>24</v>
      </c>
      <c r="G165" s="16" t="n">
        <v>13</v>
      </c>
      <c r="H165" s="14" t="n">
        <f aca="false">AVERAGE(B159:B165)</f>
        <v>84.6142857142857</v>
      </c>
      <c r="I165" s="14" t="n">
        <f aca="false">MAX(D159:D165)</f>
        <v>92.1</v>
      </c>
      <c r="J165" s="12" t="str">
        <f aca="false">IF(G165&gt;0,"CRITICAL",IF(F165&gt;6,"WARNING","NORMAL"))</f>
        <v>CRITICAL</v>
      </c>
      <c r="K165" s="17" t="n">
        <f aca="false">B165-B164</f>
        <v>0.0999999999999943</v>
      </c>
    </row>
    <row r="166" customFormat="false" ht="15" hidden="false" customHeight="false" outlineLevel="0" collapsed="false">
      <c r="A166" s="7" t="n">
        <v>45272</v>
      </c>
      <c r="B166" s="8" t="n">
        <v>85.2</v>
      </c>
      <c r="C166" s="8" t="n">
        <v>78.8</v>
      </c>
      <c r="D166" s="8" t="n">
        <v>92.9</v>
      </c>
      <c r="E166" s="9" t="n">
        <v>3.94</v>
      </c>
      <c r="F166" s="10" t="n">
        <v>24</v>
      </c>
      <c r="G166" s="10" t="n">
        <v>12</v>
      </c>
      <c r="H166" s="8" t="n">
        <f aca="false">AVERAGE(B160:B166)</f>
        <v>84.8</v>
      </c>
      <c r="I166" s="8" t="n">
        <f aca="false">MAX(D160:D166)</f>
        <v>92.9</v>
      </c>
      <c r="J166" s="12" t="str">
        <f aca="false">IF(G166&gt;0,"CRITICAL",IF(F166&gt;6,"WARNING","NORMAL"))</f>
        <v>CRITICAL</v>
      </c>
      <c r="K166" s="18" t="n">
        <f aca="false">B166-B165</f>
        <v>-0.299999999999997</v>
      </c>
    </row>
    <row r="167" customFormat="false" ht="15" hidden="false" customHeight="false" outlineLevel="0" collapsed="false">
      <c r="A167" s="13" t="n">
        <v>45273</v>
      </c>
      <c r="B167" s="14" t="n">
        <v>86.1</v>
      </c>
      <c r="C167" s="14" t="n">
        <v>79.4</v>
      </c>
      <c r="D167" s="14" t="n">
        <v>92.6</v>
      </c>
      <c r="E167" s="15" t="n">
        <v>4.08</v>
      </c>
      <c r="F167" s="16" t="n">
        <v>24</v>
      </c>
      <c r="G167" s="16" t="n">
        <v>14</v>
      </c>
      <c r="H167" s="14" t="n">
        <f aca="false">AVERAGE(B161:B167)</f>
        <v>85.1285714285714</v>
      </c>
      <c r="I167" s="14" t="n">
        <f aca="false">MAX(D161:D167)</f>
        <v>92.9</v>
      </c>
      <c r="J167" s="12" t="str">
        <f aca="false">IF(G167&gt;0,"CRITICAL",IF(F167&gt;6,"WARNING","NORMAL"))</f>
        <v>CRITICAL</v>
      </c>
      <c r="K167" s="17" t="n">
        <f aca="false">B167-B166</f>
        <v>0.899999999999992</v>
      </c>
    </row>
    <row r="168" customFormat="false" ht="15" hidden="false" customHeight="false" outlineLevel="0" collapsed="false">
      <c r="A168" s="7" t="n">
        <v>45274</v>
      </c>
      <c r="B168" s="8" t="n">
        <v>84.5</v>
      </c>
      <c r="C168" s="8" t="n">
        <v>76.3</v>
      </c>
      <c r="D168" s="8" t="n">
        <v>91.9</v>
      </c>
      <c r="E168" s="9" t="n">
        <v>4.21</v>
      </c>
      <c r="F168" s="10" t="n">
        <v>24</v>
      </c>
      <c r="G168" s="10" t="n">
        <v>11</v>
      </c>
      <c r="H168" s="8" t="n">
        <f aca="false">AVERAGE(B162:B168)</f>
        <v>85.1142857142857</v>
      </c>
      <c r="I168" s="8" t="n">
        <f aca="false">MAX(D162:D168)</f>
        <v>92.9</v>
      </c>
      <c r="J168" s="12" t="str">
        <f aca="false">IF(G168&gt;0,"CRITICAL",IF(F168&gt;6,"WARNING","NORMAL"))</f>
        <v>CRITICAL</v>
      </c>
      <c r="K168" s="18" t="n">
        <f aca="false">B168-B167</f>
        <v>-1.59999999999999</v>
      </c>
    </row>
    <row r="169" customFormat="false" ht="15" hidden="false" customHeight="false" outlineLevel="0" collapsed="false">
      <c r="A169" s="13" t="n">
        <v>45275</v>
      </c>
      <c r="B169" s="14" t="n">
        <v>85.2</v>
      </c>
      <c r="C169" s="14" t="n">
        <v>78.9</v>
      </c>
      <c r="D169" s="14" t="n">
        <v>93.1</v>
      </c>
      <c r="E169" s="15" t="n">
        <v>3.89</v>
      </c>
      <c r="F169" s="16" t="n">
        <v>24</v>
      </c>
      <c r="G169" s="16" t="n">
        <v>13</v>
      </c>
      <c r="H169" s="14" t="n">
        <f aca="false">AVERAGE(B163:B169)</f>
        <v>85.2</v>
      </c>
      <c r="I169" s="14" t="n">
        <f aca="false">MAX(D163:D169)</f>
        <v>93.1</v>
      </c>
      <c r="J169" s="12" t="str">
        <f aca="false">IF(G169&gt;0,"CRITICAL",IF(F169&gt;6,"WARNING","NORMAL"))</f>
        <v>CRITICAL</v>
      </c>
      <c r="K169" s="17" t="n">
        <f aca="false">B169-B168</f>
        <v>0.700000000000003</v>
      </c>
    </row>
    <row r="170" customFormat="false" ht="15" hidden="false" customHeight="false" outlineLevel="0" collapsed="false">
      <c r="A170" s="7" t="n">
        <v>45276</v>
      </c>
      <c r="B170" s="8" t="n">
        <v>85.5</v>
      </c>
      <c r="C170" s="8" t="n">
        <v>76.1</v>
      </c>
      <c r="D170" s="8" t="n">
        <v>94.4</v>
      </c>
      <c r="E170" s="9" t="n">
        <v>4.59</v>
      </c>
      <c r="F170" s="10" t="n">
        <v>24</v>
      </c>
      <c r="G170" s="10" t="n">
        <v>13</v>
      </c>
      <c r="H170" s="8" t="n">
        <f aca="false">AVERAGE(B164:B170)</f>
        <v>85.3428571428571</v>
      </c>
      <c r="I170" s="8" t="n">
        <f aca="false">MAX(D164:D170)</f>
        <v>94.4</v>
      </c>
      <c r="J170" s="12" t="str">
        <f aca="false">IF(G170&gt;0,"CRITICAL",IF(F170&gt;6,"WARNING","NORMAL"))</f>
        <v>CRITICAL</v>
      </c>
      <c r="K170" s="18" t="n">
        <f aca="false">B170-B169</f>
        <v>0.299999999999997</v>
      </c>
    </row>
    <row r="171" customFormat="false" ht="15" hidden="false" customHeight="false" outlineLevel="0" collapsed="false">
      <c r="A171" s="13" t="n">
        <v>45277</v>
      </c>
      <c r="B171" s="14" t="n">
        <v>86.7</v>
      </c>
      <c r="C171" s="14" t="n">
        <v>77.9</v>
      </c>
      <c r="D171" s="14" t="n">
        <v>99.1</v>
      </c>
      <c r="E171" s="15" t="n">
        <v>5.26</v>
      </c>
      <c r="F171" s="16" t="n">
        <v>24</v>
      </c>
      <c r="G171" s="16" t="n">
        <v>14</v>
      </c>
      <c r="H171" s="14" t="n">
        <f aca="false">AVERAGE(B165:B171)</f>
        <v>85.5285714285714</v>
      </c>
      <c r="I171" s="14" t="n">
        <f aca="false">MAX(D165:D171)</f>
        <v>99.1</v>
      </c>
      <c r="J171" s="12" t="str">
        <f aca="false">IF(G171&gt;0,"CRITICAL",IF(F171&gt;6,"WARNING","NORMAL"))</f>
        <v>CRITICAL</v>
      </c>
      <c r="K171" s="17" t="n">
        <f aca="false">B171-B170</f>
        <v>1.2</v>
      </c>
    </row>
    <row r="172" customFormat="false" ht="15" hidden="false" customHeight="false" outlineLevel="0" collapsed="false">
      <c r="A172" s="7" t="n">
        <v>45278</v>
      </c>
      <c r="B172" s="8" t="n">
        <v>86.6</v>
      </c>
      <c r="C172" s="8" t="n">
        <v>79</v>
      </c>
      <c r="D172" s="8" t="n">
        <v>95.9</v>
      </c>
      <c r="E172" s="9" t="n">
        <v>4.26</v>
      </c>
      <c r="F172" s="10" t="n">
        <v>24</v>
      </c>
      <c r="G172" s="10" t="n">
        <v>15</v>
      </c>
      <c r="H172" s="8" t="n">
        <f aca="false">AVERAGE(B166:B172)</f>
        <v>85.6857142857143</v>
      </c>
      <c r="I172" s="8" t="n">
        <f aca="false">MAX(D166:D172)</f>
        <v>99.1</v>
      </c>
      <c r="J172" s="12" t="str">
        <f aca="false">IF(G172&gt;0,"CRITICAL",IF(F172&gt;6,"WARNING","NORMAL"))</f>
        <v>CRITICAL</v>
      </c>
      <c r="K172" s="18" t="n">
        <f aca="false">B172-B171</f>
        <v>-0.100000000000009</v>
      </c>
    </row>
    <row r="173" customFormat="false" ht="15" hidden="false" customHeight="false" outlineLevel="0" collapsed="false">
      <c r="A173" s="13" t="n">
        <v>45279</v>
      </c>
      <c r="B173" s="14" t="n">
        <v>86.2</v>
      </c>
      <c r="C173" s="14" t="n">
        <v>79.9</v>
      </c>
      <c r="D173" s="14" t="n">
        <v>101.4</v>
      </c>
      <c r="E173" s="15" t="n">
        <v>4.82</v>
      </c>
      <c r="F173" s="16" t="n">
        <v>24</v>
      </c>
      <c r="G173" s="16" t="n">
        <v>14</v>
      </c>
      <c r="H173" s="14" t="n">
        <f aca="false">AVERAGE(B167:B173)</f>
        <v>85.8285714285714</v>
      </c>
      <c r="I173" s="14" t="n">
        <f aca="false">MAX(D167:D173)</f>
        <v>101.4</v>
      </c>
      <c r="J173" s="12" t="str">
        <f aca="false">IF(G173&gt;0,"CRITICAL",IF(F173&gt;6,"WARNING","NORMAL"))</f>
        <v>CRITICAL</v>
      </c>
      <c r="K173" s="17" t="n">
        <f aca="false">B173-B172</f>
        <v>-0.399999999999992</v>
      </c>
    </row>
    <row r="174" customFormat="false" ht="15" hidden="false" customHeight="false" outlineLevel="0" collapsed="false">
      <c r="A174" s="7" t="n">
        <v>45280</v>
      </c>
      <c r="B174" s="8" t="n">
        <v>86.6</v>
      </c>
      <c r="C174" s="8" t="n">
        <v>80.6</v>
      </c>
      <c r="D174" s="8" t="n">
        <v>92.4</v>
      </c>
      <c r="E174" s="9" t="n">
        <v>3.69</v>
      </c>
      <c r="F174" s="10" t="n">
        <v>24</v>
      </c>
      <c r="G174" s="10" t="n">
        <v>14</v>
      </c>
      <c r="H174" s="8" t="n">
        <f aca="false">AVERAGE(B168:B174)</f>
        <v>85.9</v>
      </c>
      <c r="I174" s="8" t="n">
        <f aca="false">MAX(D168:D174)</f>
        <v>101.4</v>
      </c>
      <c r="J174" s="12" t="str">
        <f aca="false">IF(G174&gt;0,"CRITICAL",IF(F174&gt;6,"WARNING","NORMAL"))</f>
        <v>CRITICAL</v>
      </c>
      <c r="K174" s="18" t="n">
        <f aca="false">B174-B173</f>
        <v>0.399999999999992</v>
      </c>
    </row>
    <row r="175" customFormat="false" ht="15" hidden="false" customHeight="false" outlineLevel="0" collapsed="false">
      <c r="A175" s="13" t="n">
        <v>45281</v>
      </c>
      <c r="B175" s="14" t="n">
        <v>86.1</v>
      </c>
      <c r="C175" s="14" t="n">
        <v>80.3</v>
      </c>
      <c r="D175" s="14" t="n">
        <v>96</v>
      </c>
      <c r="E175" s="15" t="n">
        <v>4</v>
      </c>
      <c r="F175" s="16" t="n">
        <v>24</v>
      </c>
      <c r="G175" s="16" t="n">
        <v>14</v>
      </c>
      <c r="H175" s="14" t="n">
        <f aca="false">AVERAGE(B169:B175)</f>
        <v>86.1285714285714</v>
      </c>
      <c r="I175" s="14" t="n">
        <f aca="false">MAX(D169:D175)</f>
        <v>101.4</v>
      </c>
      <c r="J175" s="12" t="str">
        <f aca="false">IF(G175&gt;0,"CRITICAL",IF(F175&gt;6,"WARNING","NORMAL"))</f>
        <v>CRITICAL</v>
      </c>
      <c r="K175" s="17" t="n">
        <f aca="false">B175-B174</f>
        <v>-0.5</v>
      </c>
    </row>
    <row r="176" customFormat="false" ht="15" hidden="false" customHeight="false" outlineLevel="0" collapsed="false">
      <c r="A176" s="7" t="n">
        <v>45282</v>
      </c>
      <c r="B176" s="8" t="n">
        <v>87.3</v>
      </c>
      <c r="C176" s="8" t="n">
        <v>76.3</v>
      </c>
      <c r="D176" s="8" t="n">
        <v>100.5</v>
      </c>
      <c r="E176" s="9" t="n">
        <v>5.01</v>
      </c>
      <c r="F176" s="10" t="n">
        <v>24</v>
      </c>
      <c r="G176" s="10" t="n">
        <v>16</v>
      </c>
      <c r="H176" s="8" t="n">
        <f aca="false">AVERAGE(B170:B176)</f>
        <v>86.4285714285714</v>
      </c>
      <c r="I176" s="8" t="n">
        <f aca="false">MAX(D170:D176)</f>
        <v>101.4</v>
      </c>
      <c r="J176" s="12" t="str">
        <f aca="false">IF(G176&gt;0,"CRITICAL",IF(F176&gt;6,"WARNING","NORMAL"))</f>
        <v>CRITICAL</v>
      </c>
      <c r="K176" s="18" t="n">
        <f aca="false">B176-B175</f>
        <v>1.2</v>
      </c>
    </row>
    <row r="177" customFormat="false" ht="15" hidden="false" customHeight="false" outlineLevel="0" collapsed="false">
      <c r="A177" s="13" t="n">
        <v>45283</v>
      </c>
      <c r="B177" s="14" t="n">
        <v>85.8</v>
      </c>
      <c r="C177" s="14" t="n">
        <v>77.6</v>
      </c>
      <c r="D177" s="14" t="n">
        <v>100.1</v>
      </c>
      <c r="E177" s="15" t="n">
        <v>5.22</v>
      </c>
      <c r="F177" s="16" t="n">
        <v>24</v>
      </c>
      <c r="G177" s="16" t="n">
        <v>12</v>
      </c>
      <c r="H177" s="14" t="n">
        <f aca="false">AVERAGE(B171:B177)</f>
        <v>86.4714285714286</v>
      </c>
      <c r="I177" s="14" t="n">
        <f aca="false">MAX(D171:D177)</f>
        <v>101.4</v>
      </c>
      <c r="J177" s="12" t="str">
        <f aca="false">IF(G177&gt;0,"CRITICAL",IF(F177&gt;6,"WARNING","NORMAL"))</f>
        <v>CRITICAL</v>
      </c>
      <c r="K177" s="17" t="n">
        <f aca="false">B177-B176</f>
        <v>-1.5</v>
      </c>
    </row>
    <row r="178" customFormat="false" ht="15" hidden="false" customHeight="false" outlineLevel="0" collapsed="false">
      <c r="A178" s="7" t="n">
        <v>45284</v>
      </c>
      <c r="B178" s="8" t="n">
        <v>93.6</v>
      </c>
      <c r="C178" s="8" t="n">
        <v>79.7</v>
      </c>
      <c r="D178" s="8" t="n">
        <v>116.4</v>
      </c>
      <c r="E178" s="9" t="n">
        <v>10.04</v>
      </c>
      <c r="F178" s="10" t="n">
        <v>24</v>
      </c>
      <c r="G178" s="10" t="n">
        <v>20</v>
      </c>
      <c r="H178" s="8" t="n">
        <f aca="false">AVERAGE(B172:B178)</f>
        <v>87.4571428571428</v>
      </c>
      <c r="I178" s="8" t="n">
        <f aca="false">MAX(D172:D178)</f>
        <v>116.4</v>
      </c>
      <c r="J178" s="12" t="str">
        <f aca="false">IF(G178&gt;0,"CRITICAL",IF(F178&gt;6,"WARNING","NORMAL"))</f>
        <v>CRITICAL</v>
      </c>
      <c r="K178" s="18" t="n">
        <f aca="false">B178-B177</f>
        <v>7.8</v>
      </c>
    </row>
    <row r="179" customFormat="false" ht="15" hidden="false" customHeight="false" outlineLevel="0" collapsed="false">
      <c r="A179" s="13" t="n">
        <v>45285</v>
      </c>
      <c r="B179" s="14" t="n">
        <v>91.8</v>
      </c>
      <c r="C179" s="14" t="n">
        <v>78.6</v>
      </c>
      <c r="D179" s="14" t="n">
        <v>117.4</v>
      </c>
      <c r="E179" s="15" t="n">
        <v>11.14</v>
      </c>
      <c r="F179" s="16" t="n">
        <v>24</v>
      </c>
      <c r="G179" s="16" t="n">
        <v>15</v>
      </c>
      <c r="H179" s="14" t="n">
        <f aca="false">AVERAGE(B173:B179)</f>
        <v>88.2</v>
      </c>
      <c r="I179" s="14" t="n">
        <f aca="false">MAX(D173:D179)</f>
        <v>117.4</v>
      </c>
      <c r="J179" s="12" t="str">
        <f aca="false">IF(G179&gt;0,"CRITICAL",IF(F179&gt;6,"WARNING","NORMAL"))</f>
        <v>CRITICAL</v>
      </c>
      <c r="K179" s="17" t="n">
        <f aca="false">B179-B178</f>
        <v>-1.8</v>
      </c>
    </row>
    <row r="180" customFormat="false" ht="15" hidden="false" customHeight="false" outlineLevel="0" collapsed="false">
      <c r="A180" s="7" t="n">
        <v>45286</v>
      </c>
      <c r="B180" s="8" t="n">
        <v>93</v>
      </c>
      <c r="C180" s="8" t="n">
        <v>78.6</v>
      </c>
      <c r="D180" s="8" t="n">
        <v>112.6</v>
      </c>
      <c r="E180" s="9" t="n">
        <v>9.81</v>
      </c>
      <c r="F180" s="10" t="n">
        <v>24</v>
      </c>
      <c r="G180" s="10" t="n">
        <v>19</v>
      </c>
      <c r="H180" s="8" t="n">
        <f aca="false">AVERAGE(B174:B180)</f>
        <v>89.1714285714286</v>
      </c>
      <c r="I180" s="8" t="n">
        <f aca="false">MAX(D174:D180)</f>
        <v>117.4</v>
      </c>
      <c r="J180" s="12" t="str">
        <f aca="false">IF(G180&gt;0,"CRITICAL",IF(F180&gt;6,"WARNING","NORMAL"))</f>
        <v>CRITICAL</v>
      </c>
      <c r="K180" s="18" t="n">
        <f aca="false">B180-B179</f>
        <v>1.2</v>
      </c>
    </row>
    <row r="181" customFormat="false" ht="15" hidden="false" customHeight="false" outlineLevel="0" collapsed="false">
      <c r="A181" s="13" t="n">
        <v>45287</v>
      </c>
      <c r="B181" s="14" t="n">
        <v>91.1</v>
      </c>
      <c r="C181" s="14" t="n">
        <v>80</v>
      </c>
      <c r="D181" s="14" t="n">
        <v>109.3</v>
      </c>
      <c r="E181" s="15" t="n">
        <v>8.84</v>
      </c>
      <c r="F181" s="16" t="n">
        <v>24</v>
      </c>
      <c r="G181" s="16" t="n">
        <v>17</v>
      </c>
      <c r="H181" s="14" t="n">
        <f aca="false">AVERAGE(B175:B181)</f>
        <v>89.8142857142857</v>
      </c>
      <c r="I181" s="14" t="n">
        <f aca="false">MAX(D175:D181)</f>
        <v>117.4</v>
      </c>
      <c r="J181" s="12" t="str">
        <f aca="false">IF(G181&gt;0,"CRITICAL",IF(F181&gt;6,"WARNING","NORMAL"))</f>
        <v>CRITICAL</v>
      </c>
      <c r="K181" s="17" t="n">
        <f aca="false">B181-B180</f>
        <v>-1.90000000000001</v>
      </c>
    </row>
    <row r="182" customFormat="false" ht="15" hidden="false" customHeight="false" outlineLevel="0" collapsed="false">
      <c r="A182" s="7" t="n">
        <v>45288</v>
      </c>
      <c r="B182" s="8" t="n">
        <v>92.1</v>
      </c>
      <c r="C182" s="8" t="n">
        <v>81.2</v>
      </c>
      <c r="D182" s="8" t="n">
        <v>113.3</v>
      </c>
      <c r="E182" s="9" t="n">
        <v>8.85</v>
      </c>
      <c r="F182" s="10" t="n">
        <v>24</v>
      </c>
      <c r="G182" s="10" t="n">
        <v>19</v>
      </c>
      <c r="H182" s="8" t="n">
        <f aca="false">AVERAGE(B176:B182)</f>
        <v>90.6714285714286</v>
      </c>
      <c r="I182" s="8" t="n">
        <f aca="false">MAX(D176:D182)</f>
        <v>117.4</v>
      </c>
      <c r="J182" s="12" t="str">
        <f aca="false">IF(G182&gt;0,"CRITICAL",IF(F182&gt;6,"WARNING","NORMAL"))</f>
        <v>CRITICAL</v>
      </c>
      <c r="K182" s="18" t="n">
        <f aca="false">B182-B181</f>
        <v>1</v>
      </c>
    </row>
    <row r="183" customFormat="false" ht="15" hidden="false" customHeight="false" outlineLevel="0" collapsed="false">
      <c r="A183" s="13" t="n">
        <v>45289</v>
      </c>
      <c r="B183" s="14" t="n">
        <v>90.5</v>
      </c>
      <c r="C183" s="14" t="n">
        <v>79.7</v>
      </c>
      <c r="D183" s="14" t="n">
        <v>112.1</v>
      </c>
      <c r="E183" s="15" t="n">
        <v>9.85</v>
      </c>
      <c r="F183" s="16" t="n">
        <v>24</v>
      </c>
      <c r="G183" s="16" t="n">
        <v>16</v>
      </c>
      <c r="H183" s="14" t="n">
        <f aca="false">AVERAGE(B177:B183)</f>
        <v>91.1285714285714</v>
      </c>
      <c r="I183" s="14" t="n">
        <f aca="false">MAX(D177:D183)</f>
        <v>117.4</v>
      </c>
      <c r="J183" s="12" t="str">
        <f aca="false">IF(G183&gt;0,"CRITICAL",IF(F183&gt;6,"WARNING","NORMAL"))</f>
        <v>CRITICAL</v>
      </c>
      <c r="K183" s="17" t="n">
        <f aca="false">B183-B182</f>
        <v>-1.59999999999999</v>
      </c>
    </row>
    <row r="184" customFormat="false" ht="15" hidden="false" customHeight="false" outlineLevel="0" collapsed="false">
      <c r="A184" s="7" t="n">
        <v>45290</v>
      </c>
      <c r="B184" s="8" t="n">
        <v>92.6</v>
      </c>
      <c r="C184" s="8" t="n">
        <v>79.4</v>
      </c>
      <c r="D184" s="8" t="n">
        <v>109.7</v>
      </c>
      <c r="E184" s="9" t="n">
        <v>9.25</v>
      </c>
      <c r="F184" s="10" t="n">
        <v>24</v>
      </c>
      <c r="G184" s="10" t="n">
        <v>18</v>
      </c>
      <c r="H184" s="8" t="n">
        <f aca="false">AVERAGE(B178:B184)</f>
        <v>92.1</v>
      </c>
      <c r="I184" s="8" t="n">
        <f aca="false">MAX(D178:D184)</f>
        <v>117.4</v>
      </c>
      <c r="J184" s="12" t="str">
        <f aca="false">IF(G184&gt;0,"CRITICAL",IF(F184&gt;6,"WARNING","NORMAL"))</f>
        <v>CRITICAL</v>
      </c>
      <c r="K184" s="18" t="n">
        <f aca="false">B184-B183</f>
        <v>2.09999999999999</v>
      </c>
    </row>
    <row r="185" customFormat="false" ht="15" hidden="false" customHeight="false" outlineLevel="0" collapsed="false">
      <c r="A185" s="13" t="n">
        <v>45291</v>
      </c>
      <c r="B185" s="14" t="n">
        <v>107.3</v>
      </c>
      <c r="C185" s="14" t="n">
        <v>107.3</v>
      </c>
      <c r="D185" s="14" t="n">
        <v>107.3</v>
      </c>
      <c r="E185" s="15"/>
      <c r="F185" s="16" t="n">
        <v>1</v>
      </c>
      <c r="G185" s="16" t="n">
        <v>1</v>
      </c>
      <c r="H185" s="14" t="n">
        <f aca="false">AVERAGE(B179:B185)</f>
        <v>94.0571428571429</v>
      </c>
      <c r="I185" s="14" t="n">
        <f aca="false">MAX(D179:D185)</f>
        <v>117.4</v>
      </c>
      <c r="J185" s="12" t="str">
        <f aca="false">IF(G185&gt;0,"CRITICAL",IF(F185&gt;6,"WARNING","NORMAL"))</f>
        <v>CRITICAL</v>
      </c>
      <c r="K185" s="17" t="n">
        <f aca="false">B185-B184</f>
        <v>14.7</v>
      </c>
    </row>
  </sheetData>
  <autoFilter ref="A1:K185"/>
  <conditionalFormatting sqref="J2:J185">
    <cfRule type="cellIs" priority="2" operator="equal" aboveAverage="0" equalAverage="0" bottom="0" percent="0" rank="0" text="" dxfId="14">
      <formula>"CRITICAL"</formula>
    </cfRule>
    <cfRule type="cellIs" priority="3" operator="equal" aboveAverage="0" equalAverage="0" bottom="0" percent="0" rank="0" text="" dxfId="15">
      <formula>"WARNING"</formula>
    </cfRule>
    <cfRule type="cellIs" priority="4" operator="equal" aboveAverage="0" equalAverage="0" bottom="0" percent="0" rank="0" text="" dxfId="16">
      <formula>"NORMAL"</formula>
    </cfRule>
  </conditionalFormatting>
  <conditionalFormatting sqref="D2:D185">
    <cfRule type="cellIs" priority="5" operator="greaterThan" aboveAverage="0" equalAverage="0" bottom="0" percent="0" rank="0" text="" dxfId="14">
      <formula>85</formula>
    </cfRule>
    <cfRule type="cellIs" priority="6" operator="between" aboveAverage="0" equalAverage="0" bottom="0" percent="0" rank="0" text="" dxfId="15">
      <formula>75.01</formula>
      <formula>85</formula>
    </cfRule>
  </conditionalFormatting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D8C8C"/>
    <pageSetUpPr fitToPage="false"/>
  </sheetPr>
  <dimension ref="A1:N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42"/>
    <col collapsed="false" customWidth="true" hidden="false" outlineLevel="0" max="2" min="2" style="0" width="18"/>
    <col collapsed="false" customWidth="true" hidden="false" outlineLevel="0" max="3" min="3" style="0" width="4"/>
  </cols>
  <sheetData>
    <row r="1" customFormat="false" ht="34.5" hidden="false" customHeight="true" outlineLevel="0" collapsed="false">
      <c r="A1" s="19" t="s">
        <v>11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customFormat="false" ht="24.75" hidden="false" customHeight="true" outlineLevel="0" collapsed="false">
      <c r="A2" s="21" t="s">
        <v>12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4" customFormat="false" ht="15" hidden="false" customHeight="false" outlineLevel="0" collapsed="false">
      <c r="A4" s="23" t="s">
        <v>13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customFormat="false" ht="15" hidden="false" customHeight="false" outlineLevel="0" collapsed="false">
      <c r="A5" s="25" t="s">
        <v>14</v>
      </c>
      <c r="B5" s="26" t="n">
        <f aca="false">'Daily Summary'!A185</f>
        <v>45291</v>
      </c>
    </row>
    <row r="6" customFormat="false" ht="15" hidden="false" customHeight="false" outlineLevel="0" collapsed="false">
      <c r="A6" s="25" t="s">
        <v>15</v>
      </c>
      <c r="B6" s="27" t="n">
        <f aca="false">'Daily Summary'!B185</f>
        <v>107.3</v>
      </c>
    </row>
    <row r="7" customFormat="false" ht="15" hidden="false" customHeight="false" outlineLevel="0" collapsed="false">
      <c r="A7" s="25" t="s">
        <v>16</v>
      </c>
      <c r="B7" s="27" t="n">
        <f aca="false">'Daily Summary'!D185</f>
        <v>107.3</v>
      </c>
    </row>
    <row r="8" customFormat="false" ht="15" hidden="false" customHeight="false" outlineLevel="0" collapsed="false">
      <c r="A8" s="25" t="s">
        <v>17</v>
      </c>
      <c r="B8" s="27" t="n">
        <f aca="false">'Daily Summary'!H185</f>
        <v>94.0571428571429</v>
      </c>
    </row>
    <row r="9" customFormat="false" ht="15" hidden="false" customHeight="false" outlineLevel="0" collapsed="false">
      <c r="A9" s="25" t="s">
        <v>18</v>
      </c>
      <c r="B9" s="27" t="n">
        <f aca="false">'Daily Summary'!I185</f>
        <v>117.4</v>
      </c>
    </row>
    <row r="10" customFormat="false" ht="15" hidden="false" customHeight="false" outlineLevel="0" collapsed="false">
      <c r="A10" s="25" t="s">
        <v>19</v>
      </c>
      <c r="B10" s="28" t="n">
        <f aca="false">'Daily Summary'!F185</f>
        <v>1</v>
      </c>
    </row>
    <row r="11" customFormat="false" ht="15" hidden="false" customHeight="false" outlineLevel="0" collapsed="false">
      <c r="A11" s="25" t="s">
        <v>20</v>
      </c>
      <c r="B11" s="28" t="n">
        <f aca="false">'Daily Summary'!G185</f>
        <v>1</v>
      </c>
    </row>
    <row r="12" customFormat="false" ht="15" hidden="false" customHeight="false" outlineLevel="0" collapsed="false">
      <c r="A12" s="25" t="s">
        <v>21</v>
      </c>
      <c r="B12" s="29" t="str">
        <f aca="false">'Daily Summary'!J185</f>
        <v>CRITICAL</v>
      </c>
    </row>
    <row r="14" customFormat="false" ht="15" hidden="false" customHeight="false" outlineLevel="0" collapsed="false">
      <c r="A14" s="23" t="s">
        <v>22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</row>
    <row r="15" customFormat="false" ht="15" hidden="false" customHeight="false" outlineLevel="0" collapsed="false">
      <c r="A15" s="25" t="s">
        <v>23</v>
      </c>
      <c r="B15" s="28" t="n">
        <f aca="false">COUNTA('Daily Summary'!A2:A185)</f>
        <v>184</v>
      </c>
    </row>
    <row r="16" customFormat="false" ht="15" hidden="false" customHeight="false" outlineLevel="0" collapsed="false">
      <c r="A16" s="25" t="s">
        <v>24</v>
      </c>
      <c r="B16" s="27" t="n">
        <f aca="false">AVERAGE('Daily Summary'!B2:B185)</f>
        <v>79.708152173913</v>
      </c>
    </row>
    <row r="17" customFormat="false" ht="15" hidden="false" customHeight="false" outlineLevel="0" collapsed="false">
      <c r="A17" s="25" t="s">
        <v>25</v>
      </c>
      <c r="B17" s="27" t="n">
        <f aca="false">MAX('Daily Summary'!D2:D185)</f>
        <v>117.4</v>
      </c>
    </row>
    <row r="18" customFormat="false" ht="15" hidden="false" customHeight="false" outlineLevel="0" collapsed="false">
      <c r="A18" s="25" t="s">
        <v>26</v>
      </c>
      <c r="B18" s="28" t="n">
        <f aca="false">COUNTIF('Daily Summary'!F2:F185,"&gt;6")</f>
        <v>181</v>
      </c>
    </row>
    <row r="19" customFormat="false" ht="15" hidden="false" customHeight="false" outlineLevel="0" collapsed="false">
      <c r="A19" s="25" t="s">
        <v>27</v>
      </c>
      <c r="B19" s="28" t="n">
        <f aca="false">COUNTIF('Daily Summary'!G2:G185,"&gt;0")</f>
        <v>105</v>
      </c>
    </row>
    <row r="20" customFormat="false" ht="15" hidden="false" customHeight="false" outlineLevel="0" collapsed="false">
      <c r="A20" s="25" t="s">
        <v>28</v>
      </c>
      <c r="B20" s="30" t="n">
        <f aca="false">COUNTIF('Daily Summary'!J2:J185,"NORMAL")/COUNTA('Daily Summary'!J2:J185)</f>
        <v>0.0108695652173913</v>
      </c>
    </row>
    <row r="21" customFormat="false" ht="15" hidden="false" customHeight="false" outlineLevel="0" collapsed="false">
      <c r="A21" s="25" t="s">
        <v>29</v>
      </c>
      <c r="B21" s="30" t="n">
        <f aca="false">COUNTIF('Daily Summary'!J2:J185,"WARNING")/COUNTA('Daily Summary'!J2:J185)</f>
        <v>0.418478260869565</v>
      </c>
    </row>
    <row r="22" customFormat="false" ht="15" hidden="false" customHeight="false" outlineLevel="0" collapsed="false">
      <c r="A22" s="25" t="s">
        <v>30</v>
      </c>
      <c r="B22" s="30" t="n">
        <f aca="false">COUNTIF('Daily Summary'!J2:J185,"CRITICAL")/COUNTA('Daily Summary'!J2:J185)</f>
        <v>0.570652173913044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D4A843"/>
    <pageSetUpPr fitToPage="false"/>
  </sheetPr>
  <dimension ref="A1:H3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42"/>
    <col collapsed="false" customWidth="true" hidden="false" outlineLevel="0" max="2" min="2" style="0" width="18"/>
    <col collapsed="false" customWidth="true" hidden="false" outlineLevel="0" max="3" min="3" style="0" width="50"/>
    <col collapsed="false" customWidth="true" hidden="false" outlineLevel="0" max="4" min="4" style="0" width="15"/>
    <col collapsed="false" customWidth="true" hidden="false" outlineLevel="0" max="5" min="5" style="0" width="13"/>
    <col collapsed="false" customWidth="true" hidden="false" outlineLevel="0" max="6" min="6" style="0" width="24"/>
  </cols>
  <sheetData>
    <row r="1" customFormat="false" ht="34.5" hidden="false" customHeight="true" outlineLevel="0" collapsed="false">
      <c r="A1" s="19" t="s">
        <v>31</v>
      </c>
      <c r="B1" s="20"/>
      <c r="C1" s="20"/>
      <c r="D1" s="20"/>
      <c r="E1" s="20"/>
      <c r="F1" s="20"/>
      <c r="G1" s="20"/>
      <c r="H1" s="20"/>
    </row>
    <row r="2" customFormat="false" ht="24.75" hidden="false" customHeight="true" outlineLevel="0" collapsed="false">
      <c r="A2" s="21" t="s">
        <v>32</v>
      </c>
      <c r="B2" s="22"/>
      <c r="C2" s="22"/>
      <c r="D2" s="22"/>
      <c r="E2" s="22"/>
      <c r="F2" s="22"/>
      <c r="G2" s="22"/>
      <c r="H2" s="22"/>
    </row>
    <row r="4" customFormat="false" ht="15" hidden="false" customHeight="false" outlineLevel="0" collapsed="false">
      <c r="A4" s="23" t="s">
        <v>33</v>
      </c>
      <c r="B4" s="24"/>
      <c r="C4" s="24"/>
      <c r="D4" s="24"/>
      <c r="E4" s="24"/>
      <c r="F4" s="24"/>
      <c r="G4" s="24"/>
      <c r="H4" s="24"/>
    </row>
    <row r="5" customFormat="false" ht="15" hidden="false" customHeight="false" outlineLevel="0" collapsed="false">
      <c r="A5" s="31" t="s">
        <v>34</v>
      </c>
      <c r="B5" s="31" t="s">
        <v>35</v>
      </c>
      <c r="C5" s="31" t="s">
        <v>36</v>
      </c>
    </row>
    <row r="6" customFormat="false" ht="15" hidden="false" customHeight="false" outlineLevel="0" collapsed="false">
      <c r="A6" s="25" t="s">
        <v>37</v>
      </c>
      <c r="B6" s="32" t="n">
        <v>75</v>
      </c>
      <c r="C6" s="33" t="s">
        <v>38</v>
      </c>
    </row>
    <row r="7" customFormat="false" ht="15" hidden="false" customHeight="false" outlineLevel="0" collapsed="false">
      <c r="A7" s="25" t="s">
        <v>39</v>
      </c>
      <c r="B7" s="32" t="n">
        <v>85</v>
      </c>
      <c r="C7" s="33" t="s">
        <v>40</v>
      </c>
    </row>
    <row r="8" customFormat="false" ht="15" hidden="false" customHeight="false" outlineLevel="0" collapsed="false">
      <c r="A8" s="25" t="s">
        <v>41</v>
      </c>
      <c r="B8" s="32" t="n">
        <v>6</v>
      </c>
      <c r="C8" s="33" t="s">
        <v>42</v>
      </c>
    </row>
    <row r="9" customFormat="false" ht="15" hidden="false" customHeight="false" outlineLevel="0" collapsed="false">
      <c r="A9" s="25" t="s">
        <v>43</v>
      </c>
      <c r="B9" s="32" t="n">
        <v>78</v>
      </c>
      <c r="C9" s="33" t="s">
        <v>44</v>
      </c>
    </row>
    <row r="10" customFormat="false" ht="15" hidden="false" customHeight="false" outlineLevel="0" collapsed="false">
      <c r="A10" s="25" t="s">
        <v>45</v>
      </c>
      <c r="B10" s="32" t="n">
        <v>4</v>
      </c>
      <c r="C10" s="33" t="s">
        <v>46</v>
      </c>
    </row>
    <row r="12" customFormat="false" ht="15" hidden="false" customHeight="false" outlineLevel="0" collapsed="false">
      <c r="A12" s="23" t="s">
        <v>47</v>
      </c>
      <c r="B12" s="24"/>
      <c r="C12" s="24"/>
      <c r="D12" s="24"/>
      <c r="E12" s="24"/>
      <c r="F12" s="24"/>
      <c r="G12" s="24"/>
      <c r="H12" s="24"/>
    </row>
    <row r="13" customFormat="false" ht="15" hidden="false" customHeight="false" outlineLevel="0" collapsed="false">
      <c r="A13" s="1" t="s">
        <v>0</v>
      </c>
      <c r="B13" s="2" t="s">
        <v>48</v>
      </c>
      <c r="C13" s="6" t="s">
        <v>9</v>
      </c>
      <c r="D13" s="5" t="s">
        <v>49</v>
      </c>
      <c r="E13" s="5" t="s">
        <v>50</v>
      </c>
      <c r="F13" s="4" t="s">
        <v>51</v>
      </c>
    </row>
    <row r="14" customFormat="false" ht="15" hidden="false" customHeight="false" outlineLevel="0" collapsed="false">
      <c r="A14" s="34" t="n">
        <f aca="false">'Daily Summary'!A172</f>
        <v>45278</v>
      </c>
      <c r="B14" s="35" t="n">
        <f aca="false">'Daily Summary'!D172</f>
        <v>95.9</v>
      </c>
      <c r="C14" s="36" t="str">
        <f aca="false">'Daily Summary'!J172</f>
        <v>CRITICAL</v>
      </c>
      <c r="D14" s="36" t="str">
        <f aca="false">IF('Daily Summary'!H172&gt;$B$8,"YES","No")</f>
        <v>YES</v>
      </c>
      <c r="E14" s="36" t="str">
        <f aca="false">IF('Daily Summary'!E172&gt;$B$9,"YES","No")</f>
        <v>No</v>
      </c>
      <c r="F14" s="36" t="str">
        <f aca="false">IF(OR(C14="CRITICAL",D14="YES",E14="YES"),"SCHEDULE MAINTENANCE",IF(C14="WARNING","MONITOR CLOSELY","No action needed"))</f>
        <v>SCHEDULE MAINTENANCE</v>
      </c>
    </row>
    <row r="15" customFormat="false" ht="15" hidden="false" customHeight="false" outlineLevel="0" collapsed="false">
      <c r="A15" s="37" t="n">
        <f aca="false">'Daily Summary'!A173</f>
        <v>45279</v>
      </c>
      <c r="B15" s="38" t="n">
        <f aca="false">'Daily Summary'!D173</f>
        <v>101.4</v>
      </c>
      <c r="C15" s="39" t="str">
        <f aca="false">'Daily Summary'!J173</f>
        <v>CRITICAL</v>
      </c>
      <c r="D15" s="39" t="str">
        <f aca="false">IF('Daily Summary'!H173&gt;$B$8,"YES","No")</f>
        <v>YES</v>
      </c>
      <c r="E15" s="39" t="str">
        <f aca="false">IF('Daily Summary'!E173&gt;$B$9,"YES","No")</f>
        <v>No</v>
      </c>
      <c r="F15" s="39" t="str">
        <f aca="false">IF(OR(C15="CRITICAL",D15="YES",E15="YES"),"SCHEDULE MAINTENANCE",IF(C15="WARNING","MONITOR CLOSELY","No action needed"))</f>
        <v>SCHEDULE MAINTENANCE</v>
      </c>
    </row>
    <row r="16" customFormat="false" ht="15" hidden="false" customHeight="false" outlineLevel="0" collapsed="false">
      <c r="A16" s="34" t="n">
        <f aca="false">'Daily Summary'!A174</f>
        <v>45280</v>
      </c>
      <c r="B16" s="35" t="n">
        <f aca="false">'Daily Summary'!D174</f>
        <v>92.4</v>
      </c>
      <c r="C16" s="36" t="str">
        <f aca="false">'Daily Summary'!J174</f>
        <v>CRITICAL</v>
      </c>
      <c r="D16" s="36" t="str">
        <f aca="false">IF('Daily Summary'!H174&gt;$B$8,"YES","No")</f>
        <v>YES</v>
      </c>
      <c r="E16" s="36" t="str">
        <f aca="false">IF('Daily Summary'!E174&gt;$B$9,"YES","No")</f>
        <v>No</v>
      </c>
      <c r="F16" s="36" t="str">
        <f aca="false">IF(OR(C16="CRITICAL",D16="YES",E16="YES"),"SCHEDULE MAINTENANCE",IF(C16="WARNING","MONITOR CLOSELY","No action needed"))</f>
        <v>SCHEDULE MAINTENANCE</v>
      </c>
    </row>
    <row r="17" customFormat="false" ht="15" hidden="false" customHeight="false" outlineLevel="0" collapsed="false">
      <c r="A17" s="37" t="n">
        <f aca="false">'Daily Summary'!A175</f>
        <v>45281</v>
      </c>
      <c r="B17" s="38" t="n">
        <f aca="false">'Daily Summary'!D175</f>
        <v>96</v>
      </c>
      <c r="C17" s="39" t="str">
        <f aca="false">'Daily Summary'!J175</f>
        <v>CRITICAL</v>
      </c>
      <c r="D17" s="39" t="str">
        <f aca="false">IF('Daily Summary'!H175&gt;$B$8,"YES","No")</f>
        <v>YES</v>
      </c>
      <c r="E17" s="39" t="str">
        <f aca="false">IF('Daily Summary'!E175&gt;$B$9,"YES","No")</f>
        <v>No</v>
      </c>
      <c r="F17" s="39" t="str">
        <f aca="false">IF(OR(C17="CRITICAL",D17="YES",E17="YES"),"SCHEDULE MAINTENANCE",IF(C17="WARNING","MONITOR CLOSELY","No action needed"))</f>
        <v>SCHEDULE MAINTENANCE</v>
      </c>
    </row>
    <row r="18" customFormat="false" ht="15" hidden="false" customHeight="false" outlineLevel="0" collapsed="false">
      <c r="A18" s="34" t="n">
        <f aca="false">'Daily Summary'!A176</f>
        <v>45282</v>
      </c>
      <c r="B18" s="35" t="n">
        <f aca="false">'Daily Summary'!D176</f>
        <v>100.5</v>
      </c>
      <c r="C18" s="36" t="str">
        <f aca="false">'Daily Summary'!J176</f>
        <v>CRITICAL</v>
      </c>
      <c r="D18" s="36" t="str">
        <f aca="false">IF('Daily Summary'!H176&gt;$B$8,"YES","No")</f>
        <v>YES</v>
      </c>
      <c r="E18" s="36" t="str">
        <f aca="false">IF('Daily Summary'!E176&gt;$B$9,"YES","No")</f>
        <v>No</v>
      </c>
      <c r="F18" s="36" t="str">
        <f aca="false">IF(OR(C18="CRITICAL",D18="YES",E18="YES"),"SCHEDULE MAINTENANCE",IF(C18="WARNING","MONITOR CLOSELY","No action needed"))</f>
        <v>SCHEDULE MAINTENANCE</v>
      </c>
    </row>
    <row r="19" customFormat="false" ht="15" hidden="false" customHeight="false" outlineLevel="0" collapsed="false">
      <c r="A19" s="37" t="n">
        <f aca="false">'Daily Summary'!A177</f>
        <v>45283</v>
      </c>
      <c r="B19" s="38" t="n">
        <f aca="false">'Daily Summary'!D177</f>
        <v>100.1</v>
      </c>
      <c r="C19" s="39" t="str">
        <f aca="false">'Daily Summary'!J177</f>
        <v>CRITICAL</v>
      </c>
      <c r="D19" s="39" t="str">
        <f aca="false">IF('Daily Summary'!H177&gt;$B$8,"YES","No")</f>
        <v>YES</v>
      </c>
      <c r="E19" s="39" t="str">
        <f aca="false">IF('Daily Summary'!E177&gt;$B$9,"YES","No")</f>
        <v>No</v>
      </c>
      <c r="F19" s="39" t="str">
        <f aca="false">IF(OR(C19="CRITICAL",D19="YES",E19="YES"),"SCHEDULE MAINTENANCE",IF(C19="WARNING","MONITOR CLOSELY","No action needed"))</f>
        <v>SCHEDULE MAINTENANCE</v>
      </c>
    </row>
    <row r="20" customFormat="false" ht="15" hidden="false" customHeight="false" outlineLevel="0" collapsed="false">
      <c r="A20" s="34" t="n">
        <f aca="false">'Daily Summary'!A178</f>
        <v>45284</v>
      </c>
      <c r="B20" s="35" t="n">
        <f aca="false">'Daily Summary'!D178</f>
        <v>116.4</v>
      </c>
      <c r="C20" s="36" t="str">
        <f aca="false">'Daily Summary'!J178</f>
        <v>CRITICAL</v>
      </c>
      <c r="D20" s="36" t="str">
        <f aca="false">IF('Daily Summary'!H178&gt;$B$8,"YES","No")</f>
        <v>YES</v>
      </c>
      <c r="E20" s="36" t="str">
        <f aca="false">IF('Daily Summary'!E178&gt;$B$9,"YES","No")</f>
        <v>No</v>
      </c>
      <c r="F20" s="36" t="str">
        <f aca="false">IF(OR(C20="CRITICAL",D20="YES",E20="YES"),"SCHEDULE MAINTENANCE",IF(C20="WARNING","MONITOR CLOSELY","No action needed"))</f>
        <v>SCHEDULE MAINTENANCE</v>
      </c>
    </row>
    <row r="21" customFormat="false" ht="15" hidden="false" customHeight="false" outlineLevel="0" collapsed="false">
      <c r="A21" s="37" t="n">
        <f aca="false">'Daily Summary'!A179</f>
        <v>45285</v>
      </c>
      <c r="B21" s="38" t="n">
        <f aca="false">'Daily Summary'!D179</f>
        <v>117.4</v>
      </c>
      <c r="C21" s="39" t="str">
        <f aca="false">'Daily Summary'!J179</f>
        <v>CRITICAL</v>
      </c>
      <c r="D21" s="39" t="str">
        <f aca="false">IF('Daily Summary'!H179&gt;$B$8,"YES","No")</f>
        <v>YES</v>
      </c>
      <c r="E21" s="39" t="str">
        <f aca="false">IF('Daily Summary'!E179&gt;$B$9,"YES","No")</f>
        <v>No</v>
      </c>
      <c r="F21" s="39" t="str">
        <f aca="false">IF(OR(C21="CRITICAL",D21="YES",E21="YES"),"SCHEDULE MAINTENANCE",IF(C21="WARNING","MONITOR CLOSELY","No action needed"))</f>
        <v>SCHEDULE MAINTENANCE</v>
      </c>
    </row>
    <row r="22" customFormat="false" ht="15" hidden="false" customHeight="false" outlineLevel="0" collapsed="false">
      <c r="A22" s="34" t="n">
        <f aca="false">'Daily Summary'!A180</f>
        <v>45286</v>
      </c>
      <c r="B22" s="35" t="n">
        <f aca="false">'Daily Summary'!D180</f>
        <v>112.6</v>
      </c>
      <c r="C22" s="36" t="str">
        <f aca="false">'Daily Summary'!J180</f>
        <v>CRITICAL</v>
      </c>
      <c r="D22" s="36" t="str">
        <f aca="false">IF('Daily Summary'!H180&gt;$B$8,"YES","No")</f>
        <v>YES</v>
      </c>
      <c r="E22" s="36" t="str">
        <f aca="false">IF('Daily Summary'!E180&gt;$B$9,"YES","No")</f>
        <v>No</v>
      </c>
      <c r="F22" s="36" t="str">
        <f aca="false">IF(OR(C22="CRITICAL",D22="YES",E22="YES"),"SCHEDULE MAINTENANCE",IF(C22="WARNING","MONITOR CLOSELY","No action needed"))</f>
        <v>SCHEDULE MAINTENANCE</v>
      </c>
    </row>
    <row r="23" customFormat="false" ht="15" hidden="false" customHeight="false" outlineLevel="0" collapsed="false">
      <c r="A23" s="37" t="n">
        <f aca="false">'Daily Summary'!A181</f>
        <v>45287</v>
      </c>
      <c r="B23" s="38" t="n">
        <f aca="false">'Daily Summary'!D181</f>
        <v>109.3</v>
      </c>
      <c r="C23" s="39" t="str">
        <f aca="false">'Daily Summary'!J181</f>
        <v>CRITICAL</v>
      </c>
      <c r="D23" s="39" t="str">
        <f aca="false">IF('Daily Summary'!H181&gt;$B$8,"YES","No")</f>
        <v>YES</v>
      </c>
      <c r="E23" s="39" t="str">
        <f aca="false">IF('Daily Summary'!E181&gt;$B$9,"YES","No")</f>
        <v>No</v>
      </c>
      <c r="F23" s="39" t="str">
        <f aca="false">IF(OR(C23="CRITICAL",D23="YES",E23="YES"),"SCHEDULE MAINTENANCE",IF(C23="WARNING","MONITOR CLOSELY","No action needed"))</f>
        <v>SCHEDULE MAINTENANCE</v>
      </c>
    </row>
    <row r="24" customFormat="false" ht="15" hidden="false" customHeight="false" outlineLevel="0" collapsed="false">
      <c r="A24" s="34" t="n">
        <f aca="false">'Daily Summary'!A182</f>
        <v>45288</v>
      </c>
      <c r="B24" s="35" t="n">
        <f aca="false">'Daily Summary'!D182</f>
        <v>113.3</v>
      </c>
      <c r="C24" s="36" t="str">
        <f aca="false">'Daily Summary'!J182</f>
        <v>CRITICAL</v>
      </c>
      <c r="D24" s="36" t="str">
        <f aca="false">IF('Daily Summary'!H182&gt;$B$8,"YES","No")</f>
        <v>YES</v>
      </c>
      <c r="E24" s="36" t="str">
        <f aca="false">IF('Daily Summary'!E182&gt;$B$9,"YES","No")</f>
        <v>No</v>
      </c>
      <c r="F24" s="36" t="str">
        <f aca="false">IF(OR(C24="CRITICAL",D24="YES",E24="YES"),"SCHEDULE MAINTENANCE",IF(C24="WARNING","MONITOR CLOSELY","No action needed"))</f>
        <v>SCHEDULE MAINTENANCE</v>
      </c>
    </row>
    <row r="25" customFormat="false" ht="15" hidden="false" customHeight="false" outlineLevel="0" collapsed="false">
      <c r="A25" s="37" t="n">
        <f aca="false">'Daily Summary'!A183</f>
        <v>45289</v>
      </c>
      <c r="B25" s="38" t="n">
        <f aca="false">'Daily Summary'!D183</f>
        <v>112.1</v>
      </c>
      <c r="C25" s="39" t="str">
        <f aca="false">'Daily Summary'!J183</f>
        <v>CRITICAL</v>
      </c>
      <c r="D25" s="39" t="str">
        <f aca="false">IF('Daily Summary'!H183&gt;$B$8,"YES","No")</f>
        <v>YES</v>
      </c>
      <c r="E25" s="39" t="str">
        <f aca="false">IF('Daily Summary'!E183&gt;$B$9,"YES","No")</f>
        <v>No</v>
      </c>
      <c r="F25" s="39" t="str">
        <f aca="false">IF(OR(C25="CRITICAL",D25="YES",E25="YES"),"SCHEDULE MAINTENANCE",IF(C25="WARNING","MONITOR CLOSELY","No action needed"))</f>
        <v>SCHEDULE MAINTENANCE</v>
      </c>
    </row>
    <row r="26" customFormat="false" ht="15" hidden="false" customHeight="false" outlineLevel="0" collapsed="false">
      <c r="A26" s="34" t="n">
        <f aca="false">'Daily Summary'!A184</f>
        <v>45290</v>
      </c>
      <c r="B26" s="35" t="n">
        <f aca="false">'Daily Summary'!D184</f>
        <v>109.7</v>
      </c>
      <c r="C26" s="36" t="str">
        <f aca="false">'Daily Summary'!J184</f>
        <v>CRITICAL</v>
      </c>
      <c r="D26" s="36" t="str">
        <f aca="false">IF('Daily Summary'!H184&gt;$B$8,"YES","No")</f>
        <v>YES</v>
      </c>
      <c r="E26" s="36" t="str">
        <f aca="false">IF('Daily Summary'!E184&gt;$B$9,"YES","No")</f>
        <v>No</v>
      </c>
      <c r="F26" s="36" t="str">
        <f aca="false">IF(OR(C26="CRITICAL",D26="YES",E26="YES"),"SCHEDULE MAINTENANCE",IF(C26="WARNING","MONITOR CLOSELY","No action needed"))</f>
        <v>SCHEDULE MAINTENANCE</v>
      </c>
    </row>
    <row r="27" customFormat="false" ht="15" hidden="false" customHeight="false" outlineLevel="0" collapsed="false">
      <c r="A27" s="37" t="n">
        <f aca="false">'Daily Summary'!A185</f>
        <v>45291</v>
      </c>
      <c r="B27" s="38" t="n">
        <f aca="false">'Daily Summary'!D185</f>
        <v>107.3</v>
      </c>
      <c r="C27" s="39" t="str">
        <f aca="false">'Daily Summary'!J185</f>
        <v>CRITICAL</v>
      </c>
      <c r="D27" s="39" t="str">
        <f aca="false">IF('Daily Summary'!H185&gt;$B$8,"YES","No")</f>
        <v>YES</v>
      </c>
      <c r="E27" s="39" t="str">
        <f aca="false">IF('Daily Summary'!E185&gt;$B$9,"YES","No")</f>
        <v>No</v>
      </c>
      <c r="F27" s="39" t="str">
        <f aca="false">IF(OR(C27="CRITICAL",D27="YES",E27="YES"),"SCHEDULE MAINTENANCE",IF(C27="WARNING","MONITOR CLOSELY","No action needed"))</f>
        <v>SCHEDULE MAINTENANCE</v>
      </c>
    </row>
    <row r="29" customFormat="false" ht="15" hidden="false" customHeight="false" outlineLevel="0" collapsed="false">
      <c r="A29" s="23" t="s">
        <v>52</v>
      </c>
      <c r="B29" s="24"/>
      <c r="C29" s="24"/>
      <c r="D29" s="24"/>
      <c r="E29" s="24"/>
      <c r="F29" s="24"/>
      <c r="G29" s="24"/>
      <c r="H29" s="24"/>
    </row>
    <row r="30" customFormat="false" ht="15" hidden="false" customHeight="false" outlineLevel="0" collapsed="false">
      <c r="A30" s="25" t="s">
        <v>53</v>
      </c>
      <c r="B30" s="40" t="n">
        <v>10000</v>
      </c>
    </row>
    <row r="31" customFormat="false" ht="15" hidden="false" customHeight="false" outlineLevel="0" collapsed="false">
      <c r="A31" s="25" t="s">
        <v>54</v>
      </c>
      <c r="B31" s="41" t="n">
        <v>24</v>
      </c>
    </row>
    <row r="32" customFormat="false" ht="15" hidden="false" customHeight="false" outlineLevel="0" collapsed="false">
      <c r="A32" s="25" t="s">
        <v>55</v>
      </c>
      <c r="B32" s="42" t="n">
        <f aca="false">B30*B31</f>
        <v>240000</v>
      </c>
    </row>
    <row r="33" customFormat="false" ht="15" hidden="false" customHeight="false" outlineLevel="0" collapsed="false">
      <c r="A33" s="25" t="s">
        <v>56</v>
      </c>
      <c r="B33" s="40" t="n">
        <v>10000</v>
      </c>
    </row>
    <row r="34" customFormat="false" ht="15" hidden="false" customHeight="false" outlineLevel="0" collapsed="false">
      <c r="A34" s="25" t="s">
        <v>57</v>
      </c>
      <c r="B34" s="41" t="n">
        <v>4</v>
      </c>
    </row>
    <row r="35" customFormat="false" ht="15" hidden="false" customHeight="false" outlineLevel="0" collapsed="false">
      <c r="A35" s="25" t="s">
        <v>58</v>
      </c>
      <c r="B35" s="42" t="n">
        <f aca="false">B33*B34</f>
        <v>40000</v>
      </c>
    </row>
    <row r="36" customFormat="false" ht="15" hidden="false" customHeight="false" outlineLevel="0" collapsed="false">
      <c r="A36" s="25" t="s">
        <v>59</v>
      </c>
      <c r="B36" s="42" t="n">
        <f aca="false">B32-B35</f>
        <v>200000</v>
      </c>
    </row>
    <row r="37" customFormat="false" ht="15" hidden="false" customHeight="false" outlineLevel="0" collapsed="false">
      <c r="A37" s="25" t="s">
        <v>60</v>
      </c>
      <c r="B37" s="41" t="n">
        <v>3</v>
      </c>
    </row>
    <row r="38" customFormat="false" ht="17.35" hidden="false" customHeight="false" outlineLevel="0" collapsed="false">
      <c r="A38" s="43" t="s">
        <v>61</v>
      </c>
      <c r="B38" s="44" t="n">
        <f aca="false">B36*B37</f>
        <v>600000</v>
      </c>
    </row>
  </sheetData>
  <conditionalFormatting sqref="D14:E27">
    <cfRule type="cellIs" priority="2" operator="equal" aboveAverage="0" equalAverage="0" bottom="0" percent="0" rank="0" text="" dxfId="14">
      <formula>"YES"</formula>
    </cfRule>
  </conditionalFormatting>
  <conditionalFormatting sqref="F14:F27">
    <cfRule type="cellIs" priority="3" operator="equal" aboveAverage="0" equalAverage="0" bottom="0" percent="0" rank="0" text="" dxfId="14">
      <formula>"SCHEDULE MAINTENANCE"</formula>
    </cfRule>
  </conditionalFormatting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67B5C"/>
    <pageSetUpPr fitToPage="false"/>
  </sheetPr>
  <dimension ref="A1:H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42"/>
    <col collapsed="false" customWidth="true" hidden="false" outlineLevel="0" max="2" min="2" style="0" width="80"/>
  </cols>
  <sheetData>
    <row r="1" customFormat="false" ht="34.5" hidden="false" customHeight="true" outlineLevel="0" collapsed="false">
      <c r="A1" s="19" t="s">
        <v>62</v>
      </c>
      <c r="B1" s="20"/>
      <c r="C1" s="20"/>
      <c r="D1" s="20"/>
      <c r="E1" s="20"/>
      <c r="F1" s="20"/>
      <c r="G1" s="20"/>
      <c r="H1" s="20"/>
    </row>
    <row r="3" customFormat="false" ht="15" hidden="false" customHeight="false" outlineLevel="0" collapsed="false">
      <c r="B3" s="45"/>
    </row>
    <row r="4" customFormat="false" ht="15" hidden="false" customHeight="false" outlineLevel="0" collapsed="false">
      <c r="A4" s="23" t="s">
        <v>63</v>
      </c>
      <c r="B4" s="24"/>
      <c r="C4" s="24"/>
      <c r="D4" s="24"/>
      <c r="E4" s="24"/>
      <c r="F4" s="24"/>
      <c r="G4" s="24"/>
      <c r="H4" s="24"/>
    </row>
    <row r="5" customFormat="false" ht="15" hidden="false" customHeight="false" outlineLevel="0" collapsed="false">
      <c r="A5" s="46" t="s">
        <v>64</v>
      </c>
      <c r="B5" s="45" t="s">
        <v>65</v>
      </c>
    </row>
    <row r="6" customFormat="false" ht="15" hidden="false" customHeight="false" outlineLevel="0" collapsed="false">
      <c r="A6" s="46" t="s">
        <v>66</v>
      </c>
      <c r="B6" s="45" t="s">
        <v>67</v>
      </c>
    </row>
    <row r="7" customFormat="false" ht="15" hidden="false" customHeight="false" outlineLevel="0" collapsed="false">
      <c r="A7" s="46" t="s">
        <v>68</v>
      </c>
      <c r="B7" s="45" t="s">
        <v>69</v>
      </c>
    </row>
    <row r="8" customFormat="false" ht="15" hidden="false" customHeight="false" outlineLevel="0" collapsed="false">
      <c r="A8" s="46" t="s">
        <v>70</v>
      </c>
      <c r="B8" s="45" t="s">
        <v>71</v>
      </c>
    </row>
    <row r="9" customFormat="false" ht="15" hidden="false" customHeight="false" outlineLevel="0" collapsed="false">
      <c r="A9" s="46" t="s">
        <v>72</v>
      </c>
      <c r="B9" s="45" t="s">
        <v>73</v>
      </c>
    </row>
    <row r="10" customFormat="false" ht="15" hidden="false" customHeight="false" outlineLevel="0" collapsed="false">
      <c r="A10" s="46" t="s">
        <v>74</v>
      </c>
      <c r="B10" s="45" t="s">
        <v>75</v>
      </c>
    </row>
    <row r="11" customFormat="false" ht="15" hidden="false" customHeight="false" outlineLevel="0" collapsed="false">
      <c r="B11" s="45"/>
    </row>
    <row r="12" customFormat="false" ht="15" hidden="false" customHeight="false" outlineLevel="0" collapsed="false">
      <c r="A12" s="23" t="s">
        <v>76</v>
      </c>
      <c r="B12" s="24"/>
      <c r="C12" s="24"/>
      <c r="D12" s="24"/>
      <c r="E12" s="24"/>
      <c r="F12" s="24"/>
      <c r="G12" s="24"/>
      <c r="H12" s="24"/>
    </row>
    <row r="13" customFormat="false" ht="15" hidden="false" customHeight="false" outlineLevel="0" collapsed="false">
      <c r="A13" s="47" t="s">
        <v>77</v>
      </c>
      <c r="B13" s="48" t="s">
        <v>78</v>
      </c>
    </row>
    <row r="14" customFormat="false" ht="15" hidden="false" customHeight="false" outlineLevel="0" collapsed="false">
      <c r="A14" s="47" t="s">
        <v>79</v>
      </c>
      <c r="B14" s="48" t="s">
        <v>80</v>
      </c>
    </row>
    <row r="15" customFormat="false" ht="15" hidden="false" customHeight="false" outlineLevel="0" collapsed="false">
      <c r="A15" s="47" t="s">
        <v>81</v>
      </c>
      <c r="B15" s="48" t="s">
        <v>82</v>
      </c>
    </row>
    <row r="16" customFormat="false" ht="15" hidden="false" customHeight="false" outlineLevel="0" collapsed="false">
      <c r="A16" s="47" t="s">
        <v>83</v>
      </c>
      <c r="B16" s="48" t="s">
        <v>84</v>
      </c>
    </row>
    <row r="17" customFormat="false" ht="15" hidden="false" customHeight="false" outlineLevel="0" collapsed="false">
      <c r="A17" s="47" t="s">
        <v>85</v>
      </c>
      <c r="B17" s="48" t="s">
        <v>86</v>
      </c>
    </row>
    <row r="18" customFormat="false" ht="15" hidden="false" customHeight="false" outlineLevel="0" collapsed="false">
      <c r="A18" s="47" t="s">
        <v>87</v>
      </c>
      <c r="B18" s="48" t="s">
        <v>88</v>
      </c>
    </row>
    <row r="19" customFormat="false" ht="15" hidden="false" customHeight="false" outlineLevel="0" collapsed="false">
      <c r="B19" s="45"/>
    </row>
    <row r="20" customFormat="false" ht="15" hidden="false" customHeight="false" outlineLevel="0" collapsed="false">
      <c r="A20" s="23" t="s">
        <v>89</v>
      </c>
      <c r="B20" s="24"/>
      <c r="C20" s="24"/>
      <c r="D20" s="24"/>
      <c r="E20" s="24"/>
      <c r="F20" s="24"/>
      <c r="G20" s="24"/>
      <c r="H20" s="24"/>
    </row>
    <row r="21" customFormat="false" ht="15" hidden="false" customHeight="false" outlineLevel="0" collapsed="false">
      <c r="B21" s="45" t="s">
        <v>90</v>
      </c>
    </row>
    <row r="22" customFormat="false" ht="15" hidden="false" customHeight="false" outlineLevel="0" collapsed="false">
      <c r="B22" s="45" t="s">
        <v>91</v>
      </c>
    </row>
    <row r="23" customFormat="false" ht="15" hidden="false" customHeight="false" outlineLevel="0" collapsed="false">
      <c r="B23" s="45" t="s">
        <v>92</v>
      </c>
    </row>
    <row r="24" customFormat="false" ht="15" hidden="false" customHeight="false" outlineLevel="0" collapsed="false">
      <c r="B24" s="45"/>
    </row>
    <row r="25" customFormat="false" ht="15" hidden="false" customHeight="false" outlineLevel="0" collapsed="false">
      <c r="A25" s="23" t="s">
        <v>93</v>
      </c>
      <c r="B25" s="24"/>
      <c r="C25" s="24"/>
      <c r="D25" s="24"/>
      <c r="E25" s="24"/>
      <c r="F25" s="24"/>
      <c r="G25" s="24"/>
      <c r="H25" s="24"/>
    </row>
    <row r="26" customFormat="false" ht="15" hidden="false" customHeight="false" outlineLevel="0" collapsed="false">
      <c r="B26" s="45" t="s">
        <v>94</v>
      </c>
    </row>
    <row r="27" customFormat="false" ht="15" hidden="false" customHeight="false" outlineLevel="0" collapsed="false">
      <c r="B27" s="45" t="s">
        <v>95</v>
      </c>
    </row>
    <row r="28" customFormat="false" ht="15" hidden="false" customHeight="false" outlineLevel="0" collapsed="false">
      <c r="B28" s="45" t="s">
        <v>96</v>
      </c>
    </row>
    <row r="29" customFormat="false" ht="15" hidden="false" customHeight="false" outlineLevel="0" collapsed="false">
      <c r="B29" s="45" t="s">
        <v>97</v>
      </c>
    </row>
    <row r="30" customFormat="false" ht="15" hidden="false" customHeight="false" outlineLevel="0" collapsed="false">
      <c r="B30" s="45" t="s">
        <v>98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2026-04-01T04:03:36Z</dcterms:created>
  <dc:creator>openpyxl</dc:creator>
  <dc:description/>
  <dc:language>en-US</dc:language>
  <cp:lastModifiedBy/>
  <dcterms:modified xsi:type="dcterms:W3CDTF">2026-04-01T04:03:47Z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