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3"/>
    <sheet name="Dashboard" sheetId="2" state="visible" r:id="rId4"/>
    <sheet name="Forecast" sheetId="3" state="visible" r:id="rId5"/>
    <sheet name="How It Works" sheetId="4" state="visible" r:id="rId6"/>
  </sheets>
  <definedNames>
    <definedName function="false" hidden="true" localSheetId="0" name="_xlnm._FilterDatabase" vbProcedure="false">Data!$A$1:$I$731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<sst xmlns="http://schemas.openxmlformats.org/spreadsheetml/2006/main" count="97" uniqueCount="94">
  <si>
    <t xml:space="preserve">Date</t>
  </si>
  <si>
    <t xml:space="preserve">Withdrawals ($)</t>
  </si>
  <si>
    <t xml:space="preserve">Day# (1=Mon)</t>
  </si>
  <si>
    <t xml:space="preserve">Day Name</t>
  </si>
  <si>
    <t xml:space="preserve">Month</t>
  </si>
  <si>
    <t xml:space="preserve">Day of Month</t>
  </si>
  <si>
    <t xml:space="preserve">7-Day Moving Avg</t>
  </si>
  <si>
    <t xml:space="preserve">30-Day Moving Avg</t>
  </si>
  <si>
    <t xml:space="preserve">Deviation from 30-Day MA</t>
  </si>
  <si>
    <t xml:space="preserve">PINNACLE FINANCIAL — ATM CASH DEMAND DASHBOARD</t>
  </si>
  <si>
    <t xml:space="preserve">Analysis of Daily Withdrawal Patterns (Jan 2022 – Dec 2023)</t>
  </si>
  <si>
    <t xml:space="preserve">OVERALL STATISTICS</t>
  </si>
  <si>
    <t xml:space="preserve">Total Days</t>
  </si>
  <si>
    <t xml:space="preserve">Average Daily Withdrawal</t>
  </si>
  <si>
    <t xml:space="preserve">Minimum Day</t>
  </si>
  <si>
    <t xml:space="preserve">Maximum Day</t>
  </si>
  <si>
    <t xml:space="preserve">Standard Deviation</t>
  </si>
  <si>
    <t xml:space="preserve">Total Withdrawals (2 Years)</t>
  </si>
  <si>
    <t xml:space="preserve">AVERAGE WITHDRAWALS BY DAY OF WEEK</t>
  </si>
  <si>
    <t xml:space="preserve">Day</t>
  </si>
  <si>
    <t xml:space="preserve">Avg Withdrawal</t>
  </si>
  <si>
    <t xml:space="preserve">Count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</si>
  <si>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</si>
  <si>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</si>
  <si>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</si>
  <si>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</si>
  <si>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</si>
  <si>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</si>
  <si>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</si>
  <si>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AVERAGE WITHDRAWALS BY MONTH</t>
  </si>
  <si>
    <t xml:space="preserve">Month #</t>
  </si>
  <si>
    <t xml:space="preserve">Month Name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</si>
  <si>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</si>
  <si>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</si>
  <si>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</si>
  <si>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</si>
  <si>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</si>
  <si>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</si>
  <si>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</si>
  <si>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</si>
  <si>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</si>
  <si>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</si>
  <si>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</si>
  <si>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</si>
  <si>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ATM CASH DEMAND FORECAST</t>
  </si>
  <si>
    <t xml:space="preserve">30-Day Ahead Prediction Using Moving Averages &amp; FORECAST.ETS</t>
  </si>
  <si>
    <t xml:space="preserve">FORECAST ASSUMPTIONS</t>
  </si>
  <si>
    <t xml:space="preserve">Training Period End Date</t>
  </si>
  <si>
    <t xml:space="preserve">Test Period Start Date</t>
  </si>
  <si>
    <t xml:space="preserve">Test Period Days</t>
  </si>
  <si>
    <t xml:space="preserve">Forecast Horizon (days)</t>
  </si>
  <si>
    <t xml:space="preserve">Moving Average Window</t>
  </si>
  <si>
    <t xml:space="preserve">Confidence Level</t>
  </si>
  <si>
    <t xml:space="preserve">30-DAY FORECAST (FORECAST.ETS)</t>
  </si>
  <si>
    <t xml:space="preserve">FORECAST.ETS Prediction</t>
  </si>
  <si>
    <t xml:space="preserve">Lower Bound</t>
  </si>
  <si>
    <t xml:space="preserve">Upper Bound</t>
  </si>
  <si>
    <t xml:space="preserve">Recommended Stock Level</t>
  </si>
  <si>
    <t xml:space="preserve">TOTALS</t>
  </si>
  <si>
    <t xml:space="preserve">HOW THE ANALYSIS WORKS — A BEGINNER'S GUIDE</t>
  </si>
  <si>
    <t xml:space="preserve">WHAT WE DID</t>
  </si>
  <si>
    <t xml:space="preserve">1. Loaded the Data</t>
  </si>
  <si>
    <t xml:space="preserve">The Data tab has 730 days of ATM withdrawals — that's our raw material.</t>
  </si>
  <si>
    <t xml:space="preserve">2. Added Helper Columns</t>
  </si>
  <si>
    <t xml:space="preserve">We used formulas to extract the day of week, month, and day number from each date.</t>
  </si>
  <si>
    <t xml:space="preserve">3. Calculated Moving Averages</t>
  </si>
  <si>
    <t xml:space="preserve">The 7-day and 30-day moving averages smooth out daily noise so we can see the real trend.</t>
  </si>
  <si>
    <t xml:space="preserve">4. Built the Dashboard</t>
  </si>
  <si>
    <t xml:space="preserve">AVERAGEIF formulas summarize withdrawals by day of week and month — showing which days and months are busiest.</t>
  </si>
  <si>
    <t xml:space="preserve">5. Created a Forecast</t>
  </si>
  <si>
    <t xml:space="preserve">FORECAST.ETS is Excel's built-in Exponential Smoothing function. It automatically detects trend and seasonality.</t>
  </si>
  <si>
    <t xml:space="preserve">6. Added Confidence Bands</t>
  </si>
  <si>
    <t xml:space="preserve">FORECAST.ETS.CONFINT tells us the range of likely outcomes — the wider the band, the less certain we are.</t>
  </si>
  <si>
    <t xml:space="preserve">KEY EXCEL FUNCTIONS USED</t>
  </si>
  <si>
    <t xml:space="preserve">WEEKDAY(date, 2)</t>
  </si>
  <si>
    <t xml:space="preserve">Returns 1 (Monday) through 7 (Sunday)</t>
  </si>
  <si>
    <t xml:space="preserve">AVERAGEIF(range, criteria, avg_range)</t>
  </si>
  <si>
    <t xml:space="preserve">Average only the rows that match a condition — like 'only Fridays'</t>
  </si>
  <si>
    <t xml:space="preserve">COUNTIF(range, criteria)</t>
  </si>
  <si>
    <t xml:space="preserve">Count how many rows match — like 'how many Fridays?'</t>
  </si>
  <si>
    <t xml:space="preserve">AVERAGE(range)</t>
  </si>
  <si>
    <t xml:space="preserve">Simple average — used for moving averages over a window of rows</t>
  </si>
  <si>
    <t xml:space="preserve">FORECAST.ETS(target_date, values, timeline)</t>
  </si>
  <si>
    <t xml:space="preserve">Exponential Smoothing forecast — detects trend + seasonality automatically</t>
  </si>
  <si>
    <t xml:space="preserve">FORECAST.ETS.CONFINT(...)</t>
  </si>
  <si>
    <t xml:space="preserve">Returns the confidence interval width at a given confidence level</t>
  </si>
  <si>
    <t xml:space="preserve">THE BUSINESS TAKEAWAY</t>
  </si>
  <si>
    <t xml:space="preserve">By combining descriptive analysis (what happened?) with forecasting (what will happen?),</t>
  </si>
  <si>
    <t xml:space="preserve">Pinnacle Financial can stock each branch with the right amount of cash — reducing both</t>
  </si>
  <si>
    <t xml:space="preserve">idle capital costs and stockout risk. That's analytics creating real business value.</t>
  </si>
  <si>
    <t xml:space="preserve">NOTE ON FORECAST.ETS</t>
  </si>
  <si>
    <t xml:space="preserve">FORECAST.ETS and FORECAST.ETS.CONFINT are Microsoft Excel functions (2016+).</t>
  </si>
  <si>
    <t xml:space="preserve">They will NOT work in Google Sheets or LibreOffice. Open this file in Microsoft Excel for full functionality.</t>
  </si>
  <si>
    <t xml:space="preserve">The Data tab's moving averages work in all spreadsheet programs.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</si>
</sst>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yyyy\-mm\-dd"/>
    <numFmt numFmtId="166" formatCode="\$#,##0"/>
    <numFmt numFmtId="167" formatCode="General"/>
    <numFmt numFmtId="168" formatCode="#,##0"/>
    <numFmt numFmtId="169" formatCode="0.0%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333333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i val="true"/>
      <sz val="11"/>
      <color rgb="FFFFFFFF"/>
      <name val="Arial"/>
      <family val="0"/>
      <charset val="1"/>
    </font>
    <font>
      <b val="true"/>
      <sz val="12"/>
      <color rgb="FF1B2A4A"/>
      <name val="Arial"/>
      <family val="0"/>
      <charset val="1"/>
    </font>
    <font>
      <b val="true"/>
      <sz val="11"/>
      <color rgb="FF1B2A4A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b val="true"/>
      <sz val="11"/>
      <color rgb="FF0000FF"/>
      <name val="Arial"/>
      <family val="0"/>
      <charset val="1"/>
    </font>
    <font>
      <b val="true"/>
      <sz val="10"/>
      <color rgb="FF2D8C8C"/>
      <name val="Arial"/>
      <family val="0"/>
      <charset val="1"/>
    </font>
    <font>
      <b val="true"/>
      <sz val="11"/>
      <color rgb="FFC67B5C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2D8C8C"/>
        <bgColor rgb="FF4A7EBB"/>
      </patternFill>
    </fill>
    <fill>
      <patternFill patternType="solid">
        <fgColor rgb="FFD4A843"/>
        <bgColor rgb="FF98B855"/>
      </patternFill>
    </fill>
    <fill>
      <patternFill patternType="solid">
        <fgColor rgb="FFFFF8F0"/>
        <bgColor rgb="FFF9F9F9"/>
      </patternFill>
    </fill>
    <fill>
      <patternFill patternType="solid">
        <fgColor rgb="FF2C3E6B"/>
        <bgColor rgb="FF333333"/>
      </patternFill>
    </fill>
    <fill>
      <patternFill patternType="solid">
        <fgColor rgb="FFE0F0F0"/>
        <bgColor rgb="FFF9F9F9"/>
      </patternFill>
    </fill>
    <fill>
      <patternFill patternType="solid">
        <fgColor rgb="FFFFF3D6"/>
        <bgColor rgb="FFFFF8F0"/>
      </patternFill>
    </fill>
    <fill>
      <patternFill patternType="solid">
        <fgColor rgb="FFFFFFFF"/>
        <bgColor rgb="FFF9F9F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7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0" fillId="8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0" fillId="8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9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0" fillId="8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0" fillId="8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4" fillId="7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5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7">
    <dxf>
      <fill>
        <patternFill patternType="solid">
          <fgColor rgb="FF1B2A4A"/>
          <bgColor rgb="FF000000"/>
        </patternFill>
      </fill>
    </dxf>
    <dxf>
      <fill>
        <patternFill patternType="solid">
          <fgColor rgb="FFFFF8F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33333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2D8C8C"/>
          <bgColor rgb="FF000000"/>
        </patternFill>
      </fill>
    </dxf>
    <dxf>
      <fill>
        <patternFill patternType="solid">
          <fgColor rgb="FFD4A843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78787"/>
      <rgbColor rgb="FF9999FF"/>
      <rgbColor rgb="FFBE4B48"/>
      <rgbColor rgb="FFFFF3D6"/>
      <rgbColor rgb="FFE0F0F0"/>
      <rgbColor rgb="FF660066"/>
      <rgbColor rgb="FFC67B5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9F9F9"/>
      <rgbColor rgb="FFCCFFCC"/>
      <rgbColor rgb="FFFFF8F0"/>
      <rgbColor rgb="FF99CCFF"/>
      <rgbColor rgb="FFFF99CC"/>
      <rgbColor rgb="FFCC99FF"/>
      <rgbColor rgb="FFFFCC99"/>
      <rgbColor rgb="FF4F81BD"/>
      <rgbColor rgb="FF33CCCC"/>
      <rgbColor rgb="FF98B855"/>
      <rgbColor rgb="FFFFCC00"/>
      <rgbColor rgb="FFD4A843"/>
      <rgbColor rgb="FFFF6600"/>
      <rgbColor rgb="FF4A7EBB"/>
      <rgbColor rgb="FF969696"/>
      <rgbColor rgb="FF1B2A4A"/>
      <rgbColor rgb="FF2D8C8C"/>
      <rgbColor rgb="FF003300"/>
      <rgbColor rgb="FF333300"/>
      <rgbColor rgb="FF993300"/>
      <rgbColor rgb="FF993366"/>
      <rgbColor rgb="FF2C3E6B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Average Daily Withdrawals by Day of Week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Dashboard!B13</c:f>
              <c:strCache>
                <c:ptCount val="1"/>
                <c:pt idx="0">
                  <c:v>Avg Withdrawal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Dashboard!$A$14:$A$20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Dashboard!$B$14:$B$20</c:f>
              <c:numCache>
                <c:formatCode>\$#,##0</c:formatCode>
                <c:ptCount val="7"/>
                <c:pt idx="0">
                  <c:v>83599.9229807692</c:v>
                </c:pt>
                <c:pt idx="1">
                  <c:v>84546.0480769231</c:v>
                </c:pt>
                <c:pt idx="2">
                  <c:v>84099.1835576923</c:v>
                </c:pt>
                <c:pt idx="3">
                  <c:v>85166.8496153846</c:v>
                </c:pt>
                <c:pt idx="4">
                  <c:v>91943.3963461539</c:v>
                </c:pt>
                <c:pt idx="5">
                  <c:v>92330.3672380953</c:v>
                </c:pt>
                <c:pt idx="6">
                  <c:v>89344.0595238095</c:v>
                </c:pt>
              </c:numCache>
            </c:numRef>
          </c:val>
        </c:ser>
        <c:gapWidth val="150"/>
        <c:overlap val="0"/>
        <c:axId val="20651110"/>
        <c:axId val="95179445"/>
      </c:barChart>
      <c:catAx>
        <c:axId val="20651110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Day of Week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5179445"/>
        <c:crosses val="autoZero"/>
        <c:auto val="1"/>
        <c:lblAlgn val="ctr"/>
        <c:lblOffset val="100"/>
        <c:noMultiLvlLbl val="0"/>
      </c:catAx>
      <c:valAx>
        <c:axId val="9517944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Average Withdrawal ($)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065111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Average Daily Withdrawals by Month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Dashboard!C22</c:f>
              <c:strCache>
                <c:ptCount val="1"/>
                <c:pt idx="0">
                  <c:v>Avg Withdrawal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Dashboard!$B$23:$B$34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Dashboard!$C$23:$C$34</c:f>
              <c:numCache>
                <c:formatCode>\$#,##0</c:formatCode>
                <c:ptCount val="12"/>
                <c:pt idx="0">
                  <c:v>86825.6680645161</c:v>
                </c:pt>
                <c:pt idx="1">
                  <c:v>86773.7017857143</c:v>
                </c:pt>
                <c:pt idx="2">
                  <c:v>86487.5585483871</c:v>
                </c:pt>
                <c:pt idx="3">
                  <c:v>87065.8728333333</c:v>
                </c:pt>
                <c:pt idx="4">
                  <c:v>86440.3656451613</c:v>
                </c:pt>
                <c:pt idx="5">
                  <c:v>86834.9813333333</c:v>
                </c:pt>
                <c:pt idx="6">
                  <c:v>87657.3782258065</c:v>
                </c:pt>
                <c:pt idx="7">
                  <c:v>87274.6722580645</c:v>
                </c:pt>
                <c:pt idx="8">
                  <c:v>87591.913</c:v>
                </c:pt>
                <c:pt idx="9">
                  <c:v>87070.1717741936</c:v>
                </c:pt>
                <c:pt idx="10">
                  <c:v>88420.1651666667</c:v>
                </c:pt>
                <c:pt idx="11">
                  <c:v>89126.0117741936</c:v>
                </c:pt>
              </c:numCache>
            </c:numRef>
          </c:val>
        </c:ser>
        <c:gapWidth val="150"/>
        <c:overlap val="0"/>
        <c:axId val="94296400"/>
        <c:axId val="71215712"/>
      </c:barChart>
      <c:catAx>
        <c:axId val="94296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1215712"/>
        <c:crosses val="autoZero"/>
        <c:auto val="1"/>
        <c:lblAlgn val="ctr"/>
        <c:lblOffset val="100"/>
        <c:noMultiLvlLbl val="0"/>
      </c:catAx>
      <c:valAx>
        <c:axId val="7121571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Average Withdrawal ($)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429640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30-Day ATM Cash Forecast with Confidence Band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Forecast!C13</c:f>
              <c:strCache>
                <c:ptCount val="1"/>
                <c:pt idx="0">
                  <c:v>FORECAST.ETS Prediction</c:v>
                </c:pt>
              </c:strCache>
            </c:strRef>
          </c:tx>
          <c:spPr>
            <a:solidFill>
              <a:srgbClr val="4a7ebb"/>
            </a:solidFill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Forecast!$A$14:$A$43</c:f>
              <c:strCache>
                <c:ptCount val="30"/>
                <c:pt idx="0">
                  <c:v>2024-01-01</c:v>
                </c:pt>
                <c:pt idx="1">
                  <c:v>2024-01-02</c:v>
                </c:pt>
                <c:pt idx="2">
                  <c:v>2024-01-03</c:v>
                </c:pt>
                <c:pt idx="3">
                  <c:v>2024-01-04</c:v>
                </c:pt>
                <c:pt idx="4">
                  <c:v>2024-01-05</c:v>
                </c:pt>
                <c:pt idx="5">
                  <c:v>2024-01-06</c:v>
                </c:pt>
                <c:pt idx="6">
                  <c:v>2024-01-07</c:v>
                </c:pt>
                <c:pt idx="7">
                  <c:v>2024-01-08</c:v>
                </c:pt>
                <c:pt idx="8">
                  <c:v>2024-01-09</c:v>
                </c:pt>
                <c:pt idx="9">
                  <c:v>2024-01-10</c:v>
                </c:pt>
                <c:pt idx="10">
                  <c:v>2024-01-11</c:v>
                </c:pt>
                <c:pt idx="11">
                  <c:v>2024-01-12</c:v>
                </c:pt>
                <c:pt idx="12">
                  <c:v>2024-01-13</c:v>
                </c:pt>
                <c:pt idx="13">
                  <c:v>2024-01-14</c:v>
                </c:pt>
                <c:pt idx="14">
                  <c:v>2024-01-15</c:v>
                </c:pt>
                <c:pt idx="15">
                  <c:v>2024-01-16</c:v>
                </c:pt>
                <c:pt idx="16">
                  <c:v>2024-01-17</c:v>
                </c:pt>
                <c:pt idx="17">
                  <c:v>2024-01-18</c:v>
                </c:pt>
                <c:pt idx="18">
                  <c:v>2024-01-19</c:v>
                </c:pt>
                <c:pt idx="19">
                  <c:v>2024-01-20</c:v>
                </c:pt>
                <c:pt idx="20">
                  <c:v>2024-01-21</c:v>
                </c:pt>
                <c:pt idx="21">
                  <c:v>2024-01-22</c:v>
                </c:pt>
                <c:pt idx="22">
                  <c:v>2024-01-23</c:v>
                </c:pt>
                <c:pt idx="23">
                  <c:v>2024-01-24</c:v>
                </c:pt>
                <c:pt idx="24">
                  <c:v>2024-01-25</c:v>
                </c:pt>
                <c:pt idx="25">
                  <c:v>2024-01-26</c:v>
                </c:pt>
                <c:pt idx="26">
                  <c:v>2024-01-27</c:v>
                </c:pt>
                <c:pt idx="27">
                  <c:v>2024-01-28</c:v>
                </c:pt>
                <c:pt idx="28">
                  <c:v>2024-01-29</c:v>
                </c:pt>
                <c:pt idx="29">
                  <c:v>2024-01-30</c:v>
                </c:pt>
              </c:strCache>
            </c:strRef>
          </c:cat>
          <c:val>
            <c:numRef>
              <c:f>Forecast!$C$14:$C$43</c:f>
              <c:numCache>
                <c:formatCode>\$#,##0</c:formatCode>
                <c:ptCount val="30"/>
              </c:numCache>
            </c:numRef>
          </c:val>
          <c:smooth val="1"/>
        </c:ser>
        <c:ser>
          <c:idx val="1"/>
          <c:order val="1"/>
          <c:tx>
            <c:strRef>
              <c:f>Forecast!D13</c:f>
              <c:strCache>
                <c:ptCount val="1"/>
                <c:pt idx="0">
                  <c:v>Lower Bound</c:v>
                </c:pt>
              </c:strCache>
            </c:strRef>
          </c:tx>
          <c:spPr>
            <a:solidFill>
              <a:srgbClr val="be4b48"/>
            </a:solidFill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Forecast!$A$14:$A$43</c:f>
              <c:strCache>
                <c:ptCount val="30"/>
                <c:pt idx="0">
                  <c:v>2024-01-01</c:v>
                </c:pt>
                <c:pt idx="1">
                  <c:v>2024-01-02</c:v>
                </c:pt>
                <c:pt idx="2">
                  <c:v>2024-01-03</c:v>
                </c:pt>
                <c:pt idx="3">
                  <c:v>2024-01-04</c:v>
                </c:pt>
                <c:pt idx="4">
                  <c:v>2024-01-05</c:v>
                </c:pt>
                <c:pt idx="5">
                  <c:v>2024-01-06</c:v>
                </c:pt>
                <c:pt idx="6">
                  <c:v>2024-01-07</c:v>
                </c:pt>
                <c:pt idx="7">
                  <c:v>2024-01-08</c:v>
                </c:pt>
                <c:pt idx="8">
                  <c:v>2024-01-09</c:v>
                </c:pt>
                <c:pt idx="9">
                  <c:v>2024-01-10</c:v>
                </c:pt>
                <c:pt idx="10">
                  <c:v>2024-01-11</c:v>
                </c:pt>
                <c:pt idx="11">
                  <c:v>2024-01-12</c:v>
                </c:pt>
                <c:pt idx="12">
                  <c:v>2024-01-13</c:v>
                </c:pt>
                <c:pt idx="13">
                  <c:v>2024-01-14</c:v>
                </c:pt>
                <c:pt idx="14">
                  <c:v>2024-01-15</c:v>
                </c:pt>
                <c:pt idx="15">
                  <c:v>2024-01-16</c:v>
                </c:pt>
                <c:pt idx="16">
                  <c:v>2024-01-17</c:v>
                </c:pt>
                <c:pt idx="17">
                  <c:v>2024-01-18</c:v>
                </c:pt>
                <c:pt idx="18">
                  <c:v>2024-01-19</c:v>
                </c:pt>
                <c:pt idx="19">
                  <c:v>2024-01-20</c:v>
                </c:pt>
                <c:pt idx="20">
                  <c:v>2024-01-21</c:v>
                </c:pt>
                <c:pt idx="21">
                  <c:v>2024-01-22</c:v>
                </c:pt>
                <c:pt idx="22">
                  <c:v>2024-01-23</c:v>
                </c:pt>
                <c:pt idx="23">
                  <c:v>2024-01-24</c:v>
                </c:pt>
                <c:pt idx="24">
                  <c:v>2024-01-25</c:v>
                </c:pt>
                <c:pt idx="25">
                  <c:v>2024-01-26</c:v>
                </c:pt>
                <c:pt idx="26">
                  <c:v>2024-01-27</c:v>
                </c:pt>
                <c:pt idx="27">
                  <c:v>2024-01-28</c:v>
                </c:pt>
                <c:pt idx="28">
                  <c:v>2024-01-29</c:v>
                </c:pt>
                <c:pt idx="29">
                  <c:v>2024-01-30</c:v>
                </c:pt>
              </c:strCache>
            </c:strRef>
          </c:cat>
          <c:val>
            <c:numRef>
              <c:f>Forecast!$D$14:$D$43</c:f>
              <c:numCache>
                <c:formatCode>\$#,##0</c:formatCode>
                <c:ptCount val="30"/>
              </c:numCache>
            </c:numRef>
          </c:val>
          <c:smooth val="1"/>
        </c:ser>
        <c:ser>
          <c:idx val="2"/>
          <c:order val="2"/>
          <c:tx>
            <c:strRef>
              <c:f>Forecast!E13</c:f>
              <c:strCache>
                <c:ptCount val="1"/>
                <c:pt idx="0">
                  <c:v>Upper Bound</c:v>
                </c:pt>
              </c:strCache>
            </c:strRef>
          </c:tx>
          <c:spPr>
            <a:solidFill>
              <a:srgbClr val="98b855"/>
            </a:solidFill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Forecast!$A$14:$A$43</c:f>
              <c:strCache>
                <c:ptCount val="30"/>
                <c:pt idx="0">
                  <c:v>2024-01-01</c:v>
                </c:pt>
                <c:pt idx="1">
                  <c:v>2024-01-02</c:v>
                </c:pt>
                <c:pt idx="2">
                  <c:v>2024-01-03</c:v>
                </c:pt>
                <c:pt idx="3">
                  <c:v>2024-01-04</c:v>
                </c:pt>
                <c:pt idx="4">
                  <c:v>2024-01-05</c:v>
                </c:pt>
                <c:pt idx="5">
                  <c:v>2024-01-06</c:v>
                </c:pt>
                <c:pt idx="6">
                  <c:v>2024-01-07</c:v>
                </c:pt>
                <c:pt idx="7">
                  <c:v>2024-01-08</c:v>
                </c:pt>
                <c:pt idx="8">
                  <c:v>2024-01-09</c:v>
                </c:pt>
                <c:pt idx="9">
                  <c:v>2024-01-10</c:v>
                </c:pt>
                <c:pt idx="10">
                  <c:v>2024-01-11</c:v>
                </c:pt>
                <c:pt idx="11">
                  <c:v>2024-01-12</c:v>
                </c:pt>
                <c:pt idx="12">
                  <c:v>2024-01-13</c:v>
                </c:pt>
                <c:pt idx="13">
                  <c:v>2024-01-14</c:v>
                </c:pt>
                <c:pt idx="14">
                  <c:v>2024-01-15</c:v>
                </c:pt>
                <c:pt idx="15">
                  <c:v>2024-01-16</c:v>
                </c:pt>
                <c:pt idx="16">
                  <c:v>2024-01-17</c:v>
                </c:pt>
                <c:pt idx="17">
                  <c:v>2024-01-18</c:v>
                </c:pt>
                <c:pt idx="18">
                  <c:v>2024-01-19</c:v>
                </c:pt>
                <c:pt idx="19">
                  <c:v>2024-01-20</c:v>
                </c:pt>
                <c:pt idx="20">
                  <c:v>2024-01-21</c:v>
                </c:pt>
                <c:pt idx="21">
                  <c:v>2024-01-22</c:v>
                </c:pt>
                <c:pt idx="22">
                  <c:v>2024-01-23</c:v>
                </c:pt>
                <c:pt idx="23">
                  <c:v>2024-01-24</c:v>
                </c:pt>
                <c:pt idx="24">
                  <c:v>2024-01-25</c:v>
                </c:pt>
                <c:pt idx="25">
                  <c:v>2024-01-26</c:v>
                </c:pt>
                <c:pt idx="26">
                  <c:v>2024-01-27</c:v>
                </c:pt>
                <c:pt idx="27">
                  <c:v>2024-01-28</c:v>
                </c:pt>
                <c:pt idx="28">
                  <c:v>2024-01-29</c:v>
                </c:pt>
                <c:pt idx="29">
                  <c:v>2024-01-30</c:v>
                </c:pt>
              </c:strCache>
            </c:strRef>
          </c:cat>
          <c:val>
            <c:numRef>
              <c:f>Forecast!$E$14:$E$43</c:f>
              <c:numCache>
                <c:formatCode>\$#,##0</c:formatCode>
                <c:ptCount val="30"/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78176424"/>
        <c:axId val="8735699"/>
      </c:lineChart>
      <c:catAx>
        <c:axId val="7817642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Date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yyyy\-mm\-dd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735699"/>
        <c:crosses val="autoZero"/>
        <c:auto val="1"/>
        <c:lblAlgn val="ctr"/>
        <c:lblOffset val="100"/>
        <c:noMultiLvlLbl val="0"/>
      </c:catAx>
      <c:valAx>
        <c:axId val="873569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Daily Withdrawal ($)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8176424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11</xdr:row>
      <xdr:rowOff>0</xdr:rowOff>
    </xdr:from>
    <xdr:to>
      <xdr:col>15</xdr:col>
      <xdr:colOff>472680</xdr:colOff>
      <xdr:row>33</xdr:row>
      <xdr:rowOff>128520</xdr:rowOff>
    </xdr:to>
    <xdr:graphicFrame>
      <xdr:nvGraphicFramePr>
        <xdr:cNvPr id="0" name="Chart 1"/>
        <xdr:cNvGraphicFramePr/>
      </xdr:nvGraphicFramePr>
      <xdr:xfrm>
        <a:off x="4135680" y="2467080"/>
        <a:ext cx="7199280" cy="431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0</xdr:colOff>
      <xdr:row>26</xdr:row>
      <xdr:rowOff>0</xdr:rowOff>
    </xdr:from>
    <xdr:to>
      <xdr:col>15</xdr:col>
      <xdr:colOff>472680</xdr:colOff>
      <xdr:row>48</xdr:row>
      <xdr:rowOff>128160</xdr:rowOff>
    </xdr:to>
    <xdr:graphicFrame>
      <xdr:nvGraphicFramePr>
        <xdr:cNvPr id="1" name="Chart 2"/>
        <xdr:cNvGraphicFramePr/>
      </xdr:nvGraphicFramePr>
      <xdr:xfrm>
        <a:off x="4135680" y="5324400"/>
        <a:ext cx="7199280" cy="431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0</xdr:colOff>
      <xdr:row>12</xdr:row>
      <xdr:rowOff>0</xdr:rowOff>
    </xdr:from>
    <xdr:to>
      <xdr:col>21</xdr:col>
      <xdr:colOff>78120</xdr:colOff>
      <xdr:row>38</xdr:row>
      <xdr:rowOff>86400</xdr:rowOff>
    </xdr:to>
    <xdr:graphicFrame>
      <xdr:nvGraphicFramePr>
        <xdr:cNvPr id="2" name="Chart 1"/>
        <xdr:cNvGraphicFramePr/>
      </xdr:nvGraphicFramePr>
      <xdr:xfrm>
        <a:off x="7166520" y="2657520"/>
        <a:ext cx="8639280" cy="503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2A4A"/>
    <pageSetUpPr fitToPage="false"/>
  </sheetPr>
  <dimension ref="A1:I7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3"/>
    <col collapsed="false" customWidth="true" hidden="false" outlineLevel="0" max="2" min="2" style="1" width="15"/>
    <col collapsed="false" customWidth="true" hidden="false" outlineLevel="0" max="3" min="3" style="1" width="13"/>
    <col collapsed="false" customWidth="true" hidden="false" outlineLevel="0" max="4" min="4" style="1" width="12"/>
    <col collapsed="false" customWidth="true" hidden="false" outlineLevel="0" max="5" min="5" style="1" width="8"/>
    <col collapsed="false" customWidth="true" hidden="false" outlineLevel="0" max="6" min="6" style="1" width="13"/>
    <col collapsed="false" customWidth="true" hidden="false" outlineLevel="0" max="7" min="7" style="1" width="16"/>
    <col collapsed="false" customWidth="true" hidden="false" outlineLevel="0" max="8" min="8" style="1" width="17"/>
    <col collapsed="false" customWidth="true" hidden="false" outlineLevel="0" max="9" min="9" style="1" width="22"/>
  </cols>
  <sheetData>
    <row r="1" customFormat="false" ht="15" hidden="false" customHeight="tru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</row>
    <row r="2" customFormat="false" ht="15" hidden="false" customHeight="true" outlineLevel="0" collapsed="false">
      <c r="A2" s="5" t="n">
        <v>44562</v>
      </c>
      <c r="B2" s="6" t="n">
        <v>96483.57</v>
      </c>
      <c r="C2" s="7" t="n">
        <f aca="false">WEEKDAY(A2,2)</f>
        <v>6</v>
      </c>
      <c r="D2" s="7" t="str">
        <f aca="false">TEXT(A2,"dddd")</f>
        <v>Saturday</v>
      </c>
      <c r="E2" s="7" t="n">
        <f aca="false">MONTH(A2)</f>
        <v>1</v>
      </c>
      <c r="F2" s="7" t="n">
        <f aca="false">DAY(A2)</f>
        <v>1</v>
      </c>
      <c r="G2" s="6"/>
      <c r="H2" s="6"/>
      <c r="I2" s="6"/>
    </row>
    <row r="3" customFormat="false" ht="15" hidden="false" customHeight="true" outlineLevel="0" collapsed="false">
      <c r="A3" s="8" t="n">
        <v>44563</v>
      </c>
      <c r="B3" s="9" t="n">
        <v>90310.05</v>
      </c>
      <c r="C3" s="10" t="n">
        <f aca="false">WEEKDAY(A3,2)</f>
        <v>7</v>
      </c>
      <c r="D3" s="10" t="str">
        <f aca="false">TEXT(A3,"dddd")</f>
        <v>Sunday</v>
      </c>
      <c r="E3" s="10" t="n">
        <f aca="false">MONTH(A3)</f>
        <v>1</v>
      </c>
      <c r="F3" s="10" t="n">
        <f aca="false">DAY(A3)</f>
        <v>2</v>
      </c>
      <c r="G3" s="9"/>
      <c r="H3" s="9"/>
      <c r="I3" s="9"/>
    </row>
    <row r="4" customFormat="false" ht="15" hidden="false" customHeight="true" outlineLevel="0" collapsed="false">
      <c r="A4" s="5" t="n">
        <v>44564</v>
      </c>
      <c r="B4" s="6" t="n">
        <v>86241.19</v>
      </c>
      <c r="C4" s="7" t="n">
        <f aca="false">WEEKDAY(A4,2)</f>
        <v>1</v>
      </c>
      <c r="D4" s="7" t="str">
        <f aca="false">TEXT(A4,"dddd")</f>
        <v>Monday</v>
      </c>
      <c r="E4" s="7" t="n">
        <f aca="false">MONTH(A4)</f>
        <v>1</v>
      </c>
      <c r="F4" s="7" t="n">
        <f aca="false">DAY(A4)</f>
        <v>3</v>
      </c>
      <c r="G4" s="6"/>
      <c r="H4" s="6"/>
      <c r="I4" s="6"/>
    </row>
    <row r="5" customFormat="false" ht="15" hidden="false" customHeight="true" outlineLevel="0" collapsed="false">
      <c r="A5" s="8" t="n">
        <v>44565</v>
      </c>
      <c r="B5" s="9" t="n">
        <v>90619.26</v>
      </c>
      <c r="C5" s="10" t="n">
        <f aca="false">WEEKDAY(A5,2)</f>
        <v>2</v>
      </c>
      <c r="D5" s="10" t="str">
        <f aca="false">TEXT(A5,"dddd")</f>
        <v>Tuesday</v>
      </c>
      <c r="E5" s="10" t="n">
        <f aca="false">MONTH(A5)</f>
        <v>1</v>
      </c>
      <c r="F5" s="10" t="n">
        <f aca="false">DAY(A5)</f>
        <v>4</v>
      </c>
      <c r="G5" s="9"/>
      <c r="H5" s="9"/>
      <c r="I5" s="9"/>
    </row>
    <row r="6" customFormat="false" ht="15" hidden="false" customHeight="true" outlineLevel="0" collapsed="false">
      <c r="A6" s="5" t="n">
        <v>44566</v>
      </c>
      <c r="B6" s="6" t="n">
        <v>81834.72</v>
      </c>
      <c r="C6" s="7" t="n">
        <f aca="false">WEEKDAY(A6,2)</f>
        <v>3</v>
      </c>
      <c r="D6" s="7" t="str">
        <f aca="false">TEXT(A6,"dddd")</f>
        <v>Wednesday</v>
      </c>
      <c r="E6" s="7" t="n">
        <f aca="false">MONTH(A6)</f>
        <v>1</v>
      </c>
      <c r="F6" s="7" t="n">
        <f aca="false">DAY(A6)</f>
        <v>5</v>
      </c>
      <c r="G6" s="6"/>
      <c r="H6" s="6"/>
      <c r="I6" s="6"/>
    </row>
    <row r="7" customFormat="false" ht="15" hidden="false" customHeight="true" outlineLevel="0" collapsed="false">
      <c r="A7" s="8" t="n">
        <v>44567</v>
      </c>
      <c r="B7" s="9" t="n">
        <v>81836.17</v>
      </c>
      <c r="C7" s="10" t="n">
        <f aca="false">WEEKDAY(A7,2)</f>
        <v>4</v>
      </c>
      <c r="D7" s="10" t="str">
        <f aca="false">TEXT(A7,"dddd")</f>
        <v>Thursday</v>
      </c>
      <c r="E7" s="10" t="n">
        <f aca="false">MONTH(A7)</f>
        <v>1</v>
      </c>
      <c r="F7" s="10" t="n">
        <f aca="false">DAY(A7)</f>
        <v>6</v>
      </c>
      <c r="G7" s="9"/>
      <c r="H7" s="9"/>
      <c r="I7" s="9"/>
    </row>
    <row r="8" customFormat="false" ht="15" hidden="false" customHeight="true" outlineLevel="0" collapsed="false">
      <c r="A8" s="5" t="n">
        <v>44568</v>
      </c>
      <c r="B8" s="6" t="n">
        <v>98404.29</v>
      </c>
      <c r="C8" s="7" t="n">
        <f aca="false">WEEKDAY(A8,2)</f>
        <v>5</v>
      </c>
      <c r="D8" s="7" t="str">
        <f aca="false">TEXT(A8,"dddd")</f>
        <v>Friday</v>
      </c>
      <c r="E8" s="7" t="n">
        <f aca="false">MONTH(A8)</f>
        <v>1</v>
      </c>
      <c r="F8" s="7" t="n">
        <f aca="false">DAY(A8)</f>
        <v>7</v>
      </c>
      <c r="G8" s="6" t="n">
        <f aca="false">AVERAGE(B2:B8)</f>
        <v>89389.8928571429</v>
      </c>
      <c r="H8" s="6"/>
      <c r="I8" s="6"/>
    </row>
    <row r="9" customFormat="false" ht="15" hidden="false" customHeight="true" outlineLevel="0" collapsed="false">
      <c r="A9" s="8" t="n">
        <v>44569</v>
      </c>
      <c r="B9" s="9" t="n">
        <v>94346.78</v>
      </c>
      <c r="C9" s="10" t="n">
        <f aca="false">WEEKDAY(A9,2)</f>
        <v>6</v>
      </c>
      <c r="D9" s="10" t="str">
        <f aca="false">TEXT(A9,"dddd")</f>
        <v>Saturday</v>
      </c>
      <c r="E9" s="10" t="n">
        <f aca="false">MONTH(A9)</f>
        <v>1</v>
      </c>
      <c r="F9" s="10" t="n">
        <f aca="false">DAY(A9)</f>
        <v>8</v>
      </c>
      <c r="G9" s="9" t="n">
        <f aca="false">AVERAGE(B3:B9)</f>
        <v>89084.6371428571</v>
      </c>
      <c r="H9" s="9"/>
      <c r="I9" s="9"/>
    </row>
    <row r="10" customFormat="false" ht="15" hidden="false" customHeight="true" outlineLevel="0" collapsed="false">
      <c r="A10" s="5" t="n">
        <v>44570</v>
      </c>
      <c r="B10" s="6" t="n">
        <v>85163.6</v>
      </c>
      <c r="C10" s="7" t="n">
        <f aca="false">WEEKDAY(A10,2)</f>
        <v>7</v>
      </c>
      <c r="D10" s="7" t="str">
        <f aca="false">TEXT(A10,"dddd")</f>
        <v>Sunday</v>
      </c>
      <c r="E10" s="7" t="n">
        <f aca="false">MONTH(A10)</f>
        <v>1</v>
      </c>
      <c r="F10" s="7" t="n">
        <f aca="false">DAY(A10)</f>
        <v>9</v>
      </c>
      <c r="G10" s="6" t="n">
        <f aca="false">AVERAGE(B4:B10)</f>
        <v>88349.43</v>
      </c>
      <c r="H10" s="6"/>
      <c r="I10" s="6"/>
    </row>
    <row r="11" customFormat="false" ht="15" hidden="false" customHeight="true" outlineLevel="0" collapsed="false">
      <c r="A11" s="8" t="n">
        <v>44571</v>
      </c>
      <c r="B11" s="9" t="n">
        <v>85725.15</v>
      </c>
      <c r="C11" s="10" t="n">
        <f aca="false">WEEKDAY(A11,2)</f>
        <v>1</v>
      </c>
      <c r="D11" s="10" t="str">
        <f aca="false">TEXT(A11,"dddd")</f>
        <v>Monday</v>
      </c>
      <c r="E11" s="10" t="n">
        <f aca="false">MONTH(A11)</f>
        <v>1</v>
      </c>
      <c r="F11" s="10" t="n">
        <f aca="false">DAY(A11)</f>
        <v>10</v>
      </c>
      <c r="G11" s="9" t="n">
        <f aca="false">AVERAGE(B5:B11)</f>
        <v>88275.71</v>
      </c>
      <c r="H11" s="9"/>
      <c r="I11" s="9"/>
    </row>
    <row r="12" customFormat="false" ht="15" hidden="false" customHeight="true" outlineLevel="0" collapsed="false">
      <c r="A12" s="5" t="n">
        <v>44572</v>
      </c>
      <c r="B12" s="6" t="n">
        <v>80696.63</v>
      </c>
      <c r="C12" s="7" t="n">
        <f aca="false">WEEKDAY(A12,2)</f>
        <v>2</v>
      </c>
      <c r="D12" s="7" t="str">
        <f aca="false">TEXT(A12,"dddd")</f>
        <v>Tuesday</v>
      </c>
      <c r="E12" s="7" t="n">
        <f aca="false">MONTH(A12)</f>
        <v>1</v>
      </c>
      <c r="F12" s="7" t="n">
        <f aca="false">DAY(A12)</f>
        <v>11</v>
      </c>
      <c r="G12" s="6" t="n">
        <f aca="false">AVERAGE(B6:B12)</f>
        <v>86858.1914285714</v>
      </c>
      <c r="H12" s="6"/>
      <c r="I12" s="6"/>
    </row>
    <row r="13" customFormat="false" ht="15" hidden="false" customHeight="true" outlineLevel="0" collapsed="false">
      <c r="A13" s="8" t="n">
        <v>44573</v>
      </c>
      <c r="B13" s="9" t="n">
        <v>80686.44</v>
      </c>
      <c r="C13" s="10" t="n">
        <f aca="false">WEEKDAY(A13,2)</f>
        <v>3</v>
      </c>
      <c r="D13" s="10" t="str">
        <f aca="false">TEXT(A13,"dddd")</f>
        <v>Wednesday</v>
      </c>
      <c r="E13" s="10" t="n">
        <f aca="false">MONTH(A13)</f>
        <v>1</v>
      </c>
      <c r="F13" s="10" t="n">
        <f aca="false">DAY(A13)</f>
        <v>12</v>
      </c>
      <c r="G13" s="9" t="n">
        <f aca="false">AVERAGE(B7:B13)</f>
        <v>86694.1514285714</v>
      </c>
      <c r="H13" s="9"/>
      <c r="I13" s="9"/>
    </row>
    <row r="14" customFormat="false" ht="15" hidden="false" customHeight="true" outlineLevel="0" collapsed="false">
      <c r="A14" s="5" t="n">
        <v>44574</v>
      </c>
      <c r="B14" s="6" t="n">
        <v>84226.27</v>
      </c>
      <c r="C14" s="7" t="n">
        <f aca="false">WEEKDAY(A14,2)</f>
        <v>4</v>
      </c>
      <c r="D14" s="7" t="str">
        <f aca="false">TEXT(A14,"dddd")</f>
        <v>Thursday</v>
      </c>
      <c r="E14" s="7" t="n">
        <f aca="false">MONTH(A14)</f>
        <v>1</v>
      </c>
      <c r="F14" s="7" t="n">
        <f aca="false">DAY(A14)</f>
        <v>13</v>
      </c>
      <c r="G14" s="6" t="n">
        <f aca="false">AVERAGE(B8:B14)</f>
        <v>87035.5942857143</v>
      </c>
      <c r="H14" s="6"/>
      <c r="I14" s="6"/>
    </row>
    <row r="15" customFormat="false" ht="15" hidden="false" customHeight="true" outlineLevel="0" collapsed="false">
      <c r="A15" s="8" t="n">
        <v>44575</v>
      </c>
      <c r="B15" s="9" t="n">
        <v>80951.43</v>
      </c>
      <c r="C15" s="10" t="n">
        <f aca="false">WEEKDAY(A15,2)</f>
        <v>5</v>
      </c>
      <c r="D15" s="10" t="str">
        <f aca="false">TEXT(A15,"dddd")</f>
        <v>Friday</v>
      </c>
      <c r="E15" s="10" t="n">
        <f aca="false">MONTH(A15)</f>
        <v>1</v>
      </c>
      <c r="F15" s="10" t="n">
        <f aca="false">DAY(A15)</f>
        <v>14</v>
      </c>
      <c r="G15" s="9" t="n">
        <f aca="false">AVERAGE(B9:B15)</f>
        <v>84542.3285714286</v>
      </c>
      <c r="H15" s="9"/>
      <c r="I15" s="9"/>
    </row>
    <row r="16" customFormat="false" ht="15" hidden="false" customHeight="true" outlineLevel="0" collapsed="false">
      <c r="A16" s="5" t="n">
        <v>44576</v>
      </c>
      <c r="B16" s="6" t="n">
        <v>85394.62</v>
      </c>
      <c r="C16" s="7" t="n">
        <f aca="false">WEEKDAY(A16,2)</f>
        <v>6</v>
      </c>
      <c r="D16" s="7" t="str">
        <f aca="false">TEXT(A16,"dddd")</f>
        <v>Saturday</v>
      </c>
      <c r="E16" s="7" t="n">
        <f aca="false">MONTH(A16)</f>
        <v>1</v>
      </c>
      <c r="F16" s="7" t="n">
        <f aca="false">DAY(A16)</f>
        <v>15</v>
      </c>
      <c r="G16" s="6" t="n">
        <f aca="false">AVERAGE(B10:B16)</f>
        <v>83263.4485714286</v>
      </c>
      <c r="H16" s="6"/>
      <c r="I16" s="6"/>
    </row>
    <row r="17" customFormat="false" ht="15" hidden="false" customHeight="true" outlineLevel="0" collapsed="false">
      <c r="A17" s="8" t="n">
        <v>44577</v>
      </c>
      <c r="B17" s="9" t="n">
        <v>88209.14</v>
      </c>
      <c r="C17" s="10" t="n">
        <f aca="false">WEEKDAY(A17,2)</f>
        <v>7</v>
      </c>
      <c r="D17" s="10" t="str">
        <f aca="false">TEXT(A17,"dddd")</f>
        <v>Sunday</v>
      </c>
      <c r="E17" s="10" t="n">
        <f aca="false">MONTH(A17)</f>
        <v>1</v>
      </c>
      <c r="F17" s="10" t="n">
        <f aca="false">DAY(A17)</f>
        <v>16</v>
      </c>
      <c r="G17" s="9" t="n">
        <f aca="false">AVERAGE(B11:B17)</f>
        <v>83698.5257142857</v>
      </c>
      <c r="H17" s="9"/>
      <c r="I17" s="9"/>
    </row>
    <row r="18" customFormat="false" ht="15" hidden="false" customHeight="true" outlineLevel="0" collapsed="false">
      <c r="A18" s="5" t="n">
        <v>44578</v>
      </c>
      <c r="B18" s="6" t="n">
        <v>77957.79</v>
      </c>
      <c r="C18" s="7" t="n">
        <f aca="false">WEEKDAY(A18,2)</f>
        <v>1</v>
      </c>
      <c r="D18" s="7" t="str">
        <f aca="false">TEXT(A18,"dddd")</f>
        <v>Monday</v>
      </c>
      <c r="E18" s="7" t="n">
        <f aca="false">MONTH(A18)</f>
        <v>1</v>
      </c>
      <c r="F18" s="7" t="n">
        <f aca="false">DAY(A18)</f>
        <v>17</v>
      </c>
      <c r="G18" s="6" t="n">
        <f aca="false">AVERAGE(B12:B18)</f>
        <v>82588.9028571429</v>
      </c>
      <c r="H18" s="6"/>
      <c r="I18" s="6"/>
    </row>
    <row r="19" customFormat="false" ht="15" hidden="false" customHeight="true" outlineLevel="0" collapsed="false">
      <c r="A19" s="8" t="n">
        <v>44579</v>
      </c>
      <c r="B19" s="9" t="n">
        <v>84594.56</v>
      </c>
      <c r="C19" s="10" t="n">
        <f aca="false">WEEKDAY(A19,2)</f>
        <v>2</v>
      </c>
      <c r="D19" s="10" t="str">
        <f aca="false">TEXT(A19,"dddd")</f>
        <v>Tuesday</v>
      </c>
      <c r="E19" s="10" t="n">
        <f aca="false">MONTH(A19)</f>
        <v>1</v>
      </c>
      <c r="F19" s="10" t="n">
        <f aca="false">DAY(A19)</f>
        <v>18</v>
      </c>
      <c r="G19" s="9" t="n">
        <f aca="false">AVERAGE(B13:B19)</f>
        <v>83145.75</v>
      </c>
      <c r="H19" s="9"/>
      <c r="I19" s="9"/>
    </row>
    <row r="20" customFormat="false" ht="15" hidden="false" customHeight="true" outlineLevel="0" collapsed="false">
      <c r="A20" s="5" t="n">
        <v>44580</v>
      </c>
      <c r="B20" s="6" t="n">
        <v>78484.57</v>
      </c>
      <c r="C20" s="7" t="n">
        <f aca="false">WEEKDAY(A20,2)</f>
        <v>3</v>
      </c>
      <c r="D20" s="7" t="str">
        <f aca="false">TEXT(A20,"dddd")</f>
        <v>Wednesday</v>
      </c>
      <c r="E20" s="7" t="n">
        <f aca="false">MONTH(A20)</f>
        <v>1</v>
      </c>
      <c r="F20" s="7" t="n">
        <f aca="false">DAY(A20)</f>
        <v>19</v>
      </c>
      <c r="G20" s="6" t="n">
        <f aca="false">AVERAGE(B14:B20)</f>
        <v>82831.1971428571</v>
      </c>
      <c r="H20" s="6"/>
      <c r="I20" s="6"/>
    </row>
    <row r="21" customFormat="false" ht="15" hidden="false" customHeight="true" outlineLevel="0" collapsed="false">
      <c r="A21" s="8" t="n">
        <v>44581</v>
      </c>
      <c r="B21" s="9" t="n">
        <v>75964.54</v>
      </c>
      <c r="C21" s="10" t="n">
        <f aca="false">WEEKDAY(A21,2)</f>
        <v>4</v>
      </c>
      <c r="D21" s="10" t="str">
        <f aca="false">TEXT(A21,"dddd")</f>
        <v>Thursday</v>
      </c>
      <c r="E21" s="10" t="n">
        <f aca="false">MONTH(A21)</f>
        <v>1</v>
      </c>
      <c r="F21" s="10" t="n">
        <f aca="false">DAY(A21)</f>
        <v>20</v>
      </c>
      <c r="G21" s="9" t="n">
        <f aca="false">AVERAGE(B15:B21)</f>
        <v>81650.95</v>
      </c>
      <c r="H21" s="9"/>
      <c r="I21" s="9"/>
    </row>
    <row r="22" customFormat="false" ht="15" hidden="false" customHeight="true" outlineLevel="0" collapsed="false">
      <c r="A22" s="5" t="n">
        <v>44582</v>
      </c>
      <c r="B22" s="6" t="n">
        <v>97855.68</v>
      </c>
      <c r="C22" s="7" t="n">
        <f aca="false">WEEKDAY(A22,2)</f>
        <v>5</v>
      </c>
      <c r="D22" s="7" t="str">
        <f aca="false">TEXT(A22,"dddd")</f>
        <v>Friday</v>
      </c>
      <c r="E22" s="7" t="n">
        <f aca="false">MONTH(A22)</f>
        <v>1</v>
      </c>
      <c r="F22" s="7" t="n">
        <f aca="false">DAY(A22)</f>
        <v>21</v>
      </c>
      <c r="G22" s="6" t="n">
        <f aca="false">AVERAGE(B16:B22)</f>
        <v>84065.8428571429</v>
      </c>
      <c r="H22" s="6"/>
      <c r="I22" s="6"/>
    </row>
    <row r="23" customFormat="false" ht="15" hidden="false" customHeight="true" outlineLevel="0" collapsed="false">
      <c r="A23" s="8" t="n">
        <v>44583</v>
      </c>
      <c r="B23" s="9" t="n">
        <v>89399.93</v>
      </c>
      <c r="C23" s="10" t="n">
        <f aca="false">WEEKDAY(A23,2)</f>
        <v>6</v>
      </c>
      <c r="D23" s="10" t="str">
        <f aca="false">TEXT(A23,"dddd")</f>
        <v>Saturday</v>
      </c>
      <c r="E23" s="10" t="n">
        <f aca="false">MONTH(A23)</f>
        <v>1</v>
      </c>
      <c r="F23" s="10" t="n">
        <f aca="false">DAY(A23)</f>
        <v>22</v>
      </c>
      <c r="G23" s="9" t="n">
        <f aca="false">AVERAGE(B17:B23)</f>
        <v>84638.03</v>
      </c>
      <c r="H23" s="9"/>
      <c r="I23" s="9"/>
    </row>
    <row r="24" customFormat="false" ht="15" hidden="false" customHeight="true" outlineLevel="0" collapsed="false">
      <c r="A24" s="5" t="n">
        <v>44584</v>
      </c>
      <c r="B24" s="6" t="n">
        <v>87867.82</v>
      </c>
      <c r="C24" s="7" t="n">
        <f aca="false">WEEKDAY(A24,2)</f>
        <v>7</v>
      </c>
      <c r="D24" s="7" t="str">
        <f aca="false">TEXT(A24,"dddd")</f>
        <v>Sunday</v>
      </c>
      <c r="E24" s="7" t="n">
        <f aca="false">MONTH(A24)</f>
        <v>1</v>
      </c>
      <c r="F24" s="7" t="n">
        <f aca="false">DAY(A24)</f>
        <v>23</v>
      </c>
      <c r="G24" s="6" t="n">
        <f aca="false">AVERAGE(B18:B24)</f>
        <v>84589.27</v>
      </c>
      <c r="H24" s="6"/>
      <c r="I24" s="6"/>
    </row>
    <row r="25" customFormat="false" ht="15" hidden="false" customHeight="true" outlineLevel="0" collapsed="false">
      <c r="A25" s="8" t="n">
        <v>44585</v>
      </c>
      <c r="B25" s="9" t="n">
        <v>75907.81</v>
      </c>
      <c r="C25" s="10" t="n">
        <f aca="false">WEEKDAY(A25,2)</f>
        <v>1</v>
      </c>
      <c r="D25" s="10" t="str">
        <f aca="false">TEXT(A25,"dddd")</f>
        <v>Monday</v>
      </c>
      <c r="E25" s="10" t="n">
        <f aca="false">MONTH(A25)</f>
        <v>1</v>
      </c>
      <c r="F25" s="10" t="n">
        <f aca="false">DAY(A25)</f>
        <v>24</v>
      </c>
      <c r="G25" s="9" t="n">
        <f aca="false">AVERAGE(B19:B25)</f>
        <v>84296.4157142857</v>
      </c>
      <c r="H25" s="9"/>
      <c r="I25" s="9"/>
    </row>
    <row r="26" customFormat="false" ht="15" hidden="false" customHeight="true" outlineLevel="0" collapsed="false">
      <c r="A26" s="5" t="n">
        <v>44586</v>
      </c>
      <c r="B26" s="6" t="n">
        <v>80311.01</v>
      </c>
      <c r="C26" s="7" t="n">
        <f aca="false">WEEKDAY(A26,2)</f>
        <v>2</v>
      </c>
      <c r="D26" s="7" t="str">
        <f aca="false">TEXT(A26,"dddd")</f>
        <v>Tuesday</v>
      </c>
      <c r="E26" s="7" t="n">
        <f aca="false">MONTH(A26)</f>
        <v>1</v>
      </c>
      <c r="F26" s="7" t="n">
        <f aca="false">DAY(A26)</f>
        <v>25</v>
      </c>
      <c r="G26" s="6" t="n">
        <f aca="false">AVERAGE(B20:B26)</f>
        <v>83684.48</v>
      </c>
      <c r="H26" s="6"/>
      <c r="I26" s="6"/>
    </row>
    <row r="27" customFormat="false" ht="15" hidden="false" customHeight="true" outlineLevel="0" collapsed="false">
      <c r="A27" s="8" t="n">
        <v>44587</v>
      </c>
      <c r="B27" s="9" t="n">
        <v>83588.91</v>
      </c>
      <c r="C27" s="10" t="n">
        <f aca="false">WEEKDAY(A27,2)</f>
        <v>3</v>
      </c>
      <c r="D27" s="10" t="str">
        <f aca="false">TEXT(A27,"dddd")</f>
        <v>Wednesday</v>
      </c>
      <c r="E27" s="10" t="n">
        <f aca="false">MONTH(A27)</f>
        <v>1</v>
      </c>
      <c r="F27" s="10" t="n">
        <f aca="false">DAY(A27)</f>
        <v>26</v>
      </c>
      <c r="G27" s="9" t="n">
        <f aca="false">AVERAGE(B21:B27)</f>
        <v>84413.6714285714</v>
      </c>
      <c r="H27" s="9"/>
      <c r="I27" s="9"/>
    </row>
    <row r="28" customFormat="false" ht="15" hidden="false" customHeight="true" outlineLevel="0" collapsed="false">
      <c r="A28" s="5" t="n">
        <v>44588</v>
      </c>
      <c r="B28" s="6" t="n">
        <v>77280.7</v>
      </c>
      <c r="C28" s="7" t="n">
        <f aca="false">WEEKDAY(A28,2)</f>
        <v>4</v>
      </c>
      <c r="D28" s="7" t="str">
        <f aca="false">TEXT(A28,"dddd")</f>
        <v>Thursday</v>
      </c>
      <c r="E28" s="7" t="n">
        <f aca="false">MONTH(A28)</f>
        <v>1</v>
      </c>
      <c r="F28" s="7" t="n">
        <f aca="false">DAY(A28)</f>
        <v>27</v>
      </c>
      <c r="G28" s="6" t="n">
        <f aca="false">AVERAGE(B22:B28)</f>
        <v>84601.6942857143</v>
      </c>
      <c r="H28" s="6"/>
      <c r="I28" s="6"/>
    </row>
    <row r="29" customFormat="false" ht="15" hidden="false" customHeight="true" outlineLevel="0" collapsed="false">
      <c r="A29" s="8" t="n">
        <v>44589</v>
      </c>
      <c r="B29" s="9" t="n">
        <v>95915.53</v>
      </c>
      <c r="C29" s="10" t="n">
        <f aca="false">WEEKDAY(A29,2)</f>
        <v>5</v>
      </c>
      <c r="D29" s="10" t="str">
        <f aca="false">TEXT(A29,"dddd")</f>
        <v>Friday</v>
      </c>
      <c r="E29" s="10" t="n">
        <f aca="false">MONTH(A29)</f>
        <v>1</v>
      </c>
      <c r="F29" s="10" t="n">
        <f aca="false">DAY(A29)</f>
        <v>28</v>
      </c>
      <c r="G29" s="9" t="n">
        <f aca="false">AVERAGE(B23:B29)</f>
        <v>84324.53</v>
      </c>
      <c r="H29" s="9"/>
      <c r="I29" s="9"/>
    </row>
    <row r="30" customFormat="false" ht="15" hidden="false" customHeight="true" outlineLevel="0" collapsed="false">
      <c r="A30" s="5" t="n">
        <v>44590</v>
      </c>
      <c r="B30" s="6" t="n">
        <v>91035.22</v>
      </c>
      <c r="C30" s="7" t="n">
        <f aca="false">WEEKDAY(A30,2)</f>
        <v>6</v>
      </c>
      <c r="D30" s="7" t="str">
        <f aca="false">TEXT(A30,"dddd")</f>
        <v>Saturday</v>
      </c>
      <c r="E30" s="7" t="n">
        <f aca="false">MONTH(A30)</f>
        <v>1</v>
      </c>
      <c r="F30" s="7" t="n">
        <f aca="false">DAY(A30)</f>
        <v>29</v>
      </c>
      <c r="G30" s="6" t="n">
        <f aca="false">AVERAGE(B24:B30)</f>
        <v>84558.1428571429</v>
      </c>
      <c r="H30" s="6"/>
      <c r="I30" s="6"/>
    </row>
    <row r="31" customFormat="false" ht="15" hidden="false" customHeight="true" outlineLevel="0" collapsed="false">
      <c r="A31" s="8" t="n">
        <v>44591</v>
      </c>
      <c r="B31" s="9" t="n">
        <v>89581.31</v>
      </c>
      <c r="C31" s="10" t="n">
        <f aca="false">WEEKDAY(A31,2)</f>
        <v>7</v>
      </c>
      <c r="D31" s="10" t="str">
        <f aca="false">TEXT(A31,"dddd")</f>
        <v>Sunday</v>
      </c>
      <c r="E31" s="10" t="n">
        <f aca="false">MONTH(A31)</f>
        <v>1</v>
      </c>
      <c r="F31" s="10" t="n">
        <f aca="false">DAY(A31)</f>
        <v>30</v>
      </c>
      <c r="G31" s="9" t="n">
        <f aca="false">AVERAGE(B25:B31)</f>
        <v>84802.9271428571</v>
      </c>
      <c r="H31" s="9" t="n">
        <f aca="false">AVERAGE(B2:B31)</f>
        <v>85895.823</v>
      </c>
      <c r="I31" s="9" t="n">
        <f aca="false">B31-H31</f>
        <v>3685.48699999999</v>
      </c>
    </row>
    <row r="32" customFormat="false" ht="15" hidden="false" customHeight="true" outlineLevel="0" collapsed="false">
      <c r="A32" s="5" t="n">
        <v>44592</v>
      </c>
      <c r="B32" s="6" t="n">
        <v>83532.62</v>
      </c>
      <c r="C32" s="7" t="n">
        <f aca="false">WEEKDAY(A32,2)</f>
        <v>1</v>
      </c>
      <c r="D32" s="7" t="str">
        <f aca="false">TEXT(A32,"dddd")</f>
        <v>Monday</v>
      </c>
      <c r="E32" s="7" t="n">
        <f aca="false">MONTH(A32)</f>
        <v>1</v>
      </c>
      <c r="F32" s="7" t="n">
        <f aca="false">DAY(A32)</f>
        <v>31</v>
      </c>
      <c r="G32" s="6" t="n">
        <f aca="false">AVERAGE(B26:B32)</f>
        <v>85892.1857142857</v>
      </c>
      <c r="H32" s="6" t="n">
        <f aca="false">AVERAGE(B3:B32)</f>
        <v>85464.1246666667</v>
      </c>
      <c r="I32" s="6" t="n">
        <f aca="false">B32-H32</f>
        <v>-1931.50466666666</v>
      </c>
    </row>
    <row r="33" customFormat="false" ht="15" hidden="false" customHeight="true" outlineLevel="0" collapsed="false">
      <c r="A33" s="8" t="n">
        <v>44593</v>
      </c>
      <c r="B33" s="9" t="n">
        <v>95803.91</v>
      </c>
      <c r="C33" s="10" t="n">
        <f aca="false">WEEKDAY(A33,2)</f>
        <v>2</v>
      </c>
      <c r="D33" s="10" t="str">
        <f aca="false">TEXT(A33,"dddd")</f>
        <v>Tuesday</v>
      </c>
      <c r="E33" s="10" t="n">
        <f aca="false">MONTH(A33)</f>
        <v>2</v>
      </c>
      <c r="F33" s="10" t="n">
        <f aca="false">DAY(A33)</f>
        <v>1</v>
      </c>
      <c r="G33" s="9" t="n">
        <f aca="false">AVERAGE(B27:B33)</f>
        <v>88105.4571428571</v>
      </c>
      <c r="H33" s="9" t="n">
        <f aca="false">AVERAGE(B4:B33)</f>
        <v>85647.2533333333</v>
      </c>
      <c r="I33" s="9" t="n">
        <f aca="false">B33-H33</f>
        <v>10156.6566666667</v>
      </c>
    </row>
    <row r="34" customFormat="false" ht="15" hidden="false" customHeight="true" outlineLevel="0" collapsed="false">
      <c r="A34" s="5" t="n">
        <v>44594</v>
      </c>
      <c r="B34" s="6" t="n">
        <v>86476.41</v>
      </c>
      <c r="C34" s="7" t="n">
        <f aca="false">WEEKDAY(A34,2)</f>
        <v>3</v>
      </c>
      <c r="D34" s="7" t="str">
        <f aca="false">TEXT(A34,"dddd")</f>
        <v>Wednesday</v>
      </c>
      <c r="E34" s="7" t="n">
        <f aca="false">MONTH(A34)</f>
        <v>2</v>
      </c>
      <c r="F34" s="7" t="n">
        <f aca="false">DAY(A34)</f>
        <v>2</v>
      </c>
      <c r="G34" s="6" t="n">
        <f aca="false">AVERAGE(B28:B34)</f>
        <v>88517.9571428571</v>
      </c>
      <c r="H34" s="6" t="n">
        <f aca="false">AVERAGE(B5:B34)</f>
        <v>85655.094</v>
      </c>
      <c r="I34" s="6" t="n">
        <f aca="false">B34-H34</f>
        <v>821.316000000006</v>
      </c>
    </row>
    <row r="35" customFormat="false" ht="15" hidden="false" customHeight="true" outlineLevel="0" collapsed="false">
      <c r="A35" s="8" t="n">
        <v>44595</v>
      </c>
      <c r="B35" s="9" t="n">
        <v>77756.71</v>
      </c>
      <c r="C35" s="10" t="n">
        <f aca="false">WEEKDAY(A35,2)</f>
        <v>4</v>
      </c>
      <c r="D35" s="10" t="str">
        <f aca="false">TEXT(A35,"dddd")</f>
        <v>Thursday</v>
      </c>
      <c r="E35" s="10" t="n">
        <f aca="false">MONTH(A35)</f>
        <v>2</v>
      </c>
      <c r="F35" s="10" t="n">
        <f aca="false">DAY(A35)</f>
        <v>3</v>
      </c>
      <c r="G35" s="9" t="n">
        <f aca="false">AVERAGE(B29:B35)</f>
        <v>88585.9585714286</v>
      </c>
      <c r="H35" s="9" t="n">
        <f aca="false">AVERAGE(B6:B35)</f>
        <v>85226.3423333333</v>
      </c>
      <c r="I35" s="9" t="n">
        <f aca="false">B35-H35</f>
        <v>-7469.63233333333</v>
      </c>
    </row>
    <row r="36" customFormat="false" ht="15" hidden="false" customHeight="true" outlineLevel="0" collapsed="false">
      <c r="A36" s="5" t="n">
        <v>44596</v>
      </c>
      <c r="B36" s="6" t="n">
        <v>94659.36</v>
      </c>
      <c r="C36" s="7" t="n">
        <f aca="false">WEEKDAY(A36,2)</f>
        <v>5</v>
      </c>
      <c r="D36" s="7" t="str">
        <f aca="false">TEXT(A36,"dddd")</f>
        <v>Friday</v>
      </c>
      <c r="E36" s="7" t="n">
        <f aca="false">MONTH(A36)</f>
        <v>2</v>
      </c>
      <c r="F36" s="7" t="n">
        <f aca="false">DAY(A36)</f>
        <v>4</v>
      </c>
      <c r="G36" s="6" t="n">
        <f aca="false">AVERAGE(B30:B36)</f>
        <v>88406.5057142857</v>
      </c>
      <c r="H36" s="6" t="n">
        <f aca="false">AVERAGE(B7:B36)</f>
        <v>85653.8303333333</v>
      </c>
      <c r="I36" s="6" t="n">
        <f aca="false">B36-H36</f>
        <v>9005.52966666667</v>
      </c>
    </row>
    <row r="37" customFormat="false" ht="15" hidden="false" customHeight="true" outlineLevel="0" collapsed="false">
      <c r="A37" s="8" t="n">
        <v>44597</v>
      </c>
      <c r="B37" s="9" t="n">
        <v>84443.79</v>
      </c>
      <c r="C37" s="10" t="n">
        <f aca="false">WEEKDAY(A37,2)</f>
        <v>6</v>
      </c>
      <c r="D37" s="10" t="str">
        <f aca="false">TEXT(A37,"dddd")</f>
        <v>Saturday</v>
      </c>
      <c r="E37" s="10" t="n">
        <f aca="false">MONTH(A37)</f>
        <v>2</v>
      </c>
      <c r="F37" s="10" t="n">
        <f aca="false">DAY(A37)</f>
        <v>5</v>
      </c>
      <c r="G37" s="9" t="n">
        <f aca="false">AVERAGE(B31:B37)</f>
        <v>87464.8728571429</v>
      </c>
      <c r="H37" s="9" t="n">
        <f aca="false">AVERAGE(B8:B37)</f>
        <v>85740.751</v>
      </c>
      <c r="I37" s="9" t="n">
        <f aca="false">B37-H37</f>
        <v>-1296.961</v>
      </c>
    </row>
    <row r="38" customFormat="false" ht="15" hidden="false" customHeight="true" outlineLevel="0" collapsed="false">
      <c r="A38" s="5" t="n">
        <v>44598</v>
      </c>
      <c r="B38" s="6" t="n">
        <v>88593.7</v>
      </c>
      <c r="C38" s="7" t="n">
        <f aca="false">WEEKDAY(A38,2)</f>
        <v>7</v>
      </c>
      <c r="D38" s="7" t="str">
        <f aca="false">TEXT(A38,"dddd")</f>
        <v>Sunday</v>
      </c>
      <c r="E38" s="7" t="n">
        <f aca="false">MONTH(A38)</f>
        <v>2</v>
      </c>
      <c r="F38" s="7" t="n">
        <f aca="false">DAY(A38)</f>
        <v>6</v>
      </c>
      <c r="G38" s="6" t="n">
        <f aca="false">AVERAGE(B32:B38)</f>
        <v>87323.7857142857</v>
      </c>
      <c r="H38" s="6" t="n">
        <f aca="false">AVERAGE(B9:B38)</f>
        <v>85413.7313333333</v>
      </c>
      <c r="I38" s="6" t="n">
        <f aca="false">B38-H38</f>
        <v>3179.96866666667</v>
      </c>
    </row>
    <row r="39" customFormat="false" ht="15" hidden="false" customHeight="true" outlineLevel="0" collapsed="false">
      <c r="A39" s="8" t="n">
        <v>44599</v>
      </c>
      <c r="B39" s="9" t="n">
        <v>73252.4</v>
      </c>
      <c r="C39" s="10" t="n">
        <f aca="false">WEEKDAY(A39,2)</f>
        <v>1</v>
      </c>
      <c r="D39" s="10" t="str">
        <f aca="false">TEXT(A39,"dddd")</f>
        <v>Monday</v>
      </c>
      <c r="E39" s="10" t="n">
        <f aca="false">MONTH(A39)</f>
        <v>2</v>
      </c>
      <c r="F39" s="10" t="n">
        <f aca="false">DAY(A39)</f>
        <v>7</v>
      </c>
      <c r="G39" s="9" t="n">
        <f aca="false">AVERAGE(B33:B39)</f>
        <v>85855.1828571429</v>
      </c>
      <c r="H39" s="9" t="n">
        <f aca="false">AVERAGE(B10:B39)</f>
        <v>84710.5853333333</v>
      </c>
      <c r="I39" s="9" t="n">
        <f aca="false">B39-H39</f>
        <v>-11458.1853333333</v>
      </c>
    </row>
    <row r="40" customFormat="false" ht="15" hidden="false" customHeight="true" outlineLevel="0" collapsed="false">
      <c r="A40" s="5" t="n">
        <v>44600</v>
      </c>
      <c r="B40" s="6" t="n">
        <v>76411.2</v>
      </c>
      <c r="C40" s="7" t="n">
        <f aca="false">WEEKDAY(A40,2)</f>
        <v>2</v>
      </c>
      <c r="D40" s="7" t="str">
        <f aca="false">TEXT(A40,"dddd")</f>
        <v>Tuesday</v>
      </c>
      <c r="E40" s="7" t="n">
        <f aca="false">MONTH(A40)</f>
        <v>2</v>
      </c>
      <c r="F40" s="7" t="n">
        <f aca="false">DAY(A40)</f>
        <v>8</v>
      </c>
      <c r="G40" s="6" t="n">
        <f aca="false">AVERAGE(B34:B40)</f>
        <v>83084.7957142857</v>
      </c>
      <c r="H40" s="6" t="n">
        <f aca="false">AVERAGE(B11:B40)</f>
        <v>84418.8386666667</v>
      </c>
      <c r="I40" s="6" t="n">
        <f aca="false">B40-H40</f>
        <v>-8007.63866666668</v>
      </c>
    </row>
    <row r="41" customFormat="false" ht="15" hidden="false" customHeight="true" outlineLevel="0" collapsed="false">
      <c r="A41" s="8" t="n">
        <v>44601</v>
      </c>
      <c r="B41" s="9" t="n">
        <v>84037.8</v>
      </c>
      <c r="C41" s="10" t="n">
        <f aca="false">WEEKDAY(A41,2)</f>
        <v>3</v>
      </c>
      <c r="D41" s="10" t="str">
        <f aca="false">TEXT(A41,"dddd")</f>
        <v>Wednesday</v>
      </c>
      <c r="E41" s="10" t="n">
        <f aca="false">MONTH(A41)</f>
        <v>2</v>
      </c>
      <c r="F41" s="10" t="n">
        <f aca="false">DAY(A41)</f>
        <v>9</v>
      </c>
      <c r="G41" s="9" t="n">
        <f aca="false">AVERAGE(B35:B41)</f>
        <v>82736.4228571429</v>
      </c>
      <c r="H41" s="9" t="n">
        <f aca="false">AVERAGE(B12:B41)</f>
        <v>84362.5936666667</v>
      </c>
      <c r="I41" s="9" t="n">
        <f aca="false">B41-H41</f>
        <v>-324.793666666665</v>
      </c>
    </row>
    <row r="42" customFormat="false" ht="15" hidden="false" customHeight="true" outlineLevel="0" collapsed="false">
      <c r="A42" s="5" t="n">
        <v>44602</v>
      </c>
      <c r="B42" s="6" t="n">
        <v>86747.2</v>
      </c>
      <c r="C42" s="7" t="n">
        <f aca="false">WEEKDAY(A42,2)</f>
        <v>4</v>
      </c>
      <c r="D42" s="7" t="str">
        <f aca="false">TEXT(A42,"dddd")</f>
        <v>Thursday</v>
      </c>
      <c r="E42" s="7" t="n">
        <f aca="false">MONTH(A42)</f>
        <v>2</v>
      </c>
      <c r="F42" s="7" t="n">
        <f aca="false">DAY(A42)</f>
        <v>10</v>
      </c>
      <c r="G42" s="6" t="n">
        <f aca="false">AVERAGE(B36:B42)</f>
        <v>84020.7785714286</v>
      </c>
      <c r="H42" s="6" t="n">
        <f aca="false">AVERAGE(B13:B42)</f>
        <v>84564.2793333333</v>
      </c>
      <c r="I42" s="6" t="n">
        <f aca="false">B42-H42</f>
        <v>2182.92066666667</v>
      </c>
    </row>
    <row r="43" customFormat="false" ht="15" hidden="false" customHeight="true" outlineLevel="0" collapsed="false">
      <c r="A43" s="8" t="n">
        <v>44603</v>
      </c>
      <c r="B43" s="9" t="n">
        <v>91413.08</v>
      </c>
      <c r="C43" s="10" t="n">
        <f aca="false">WEEKDAY(A43,2)</f>
        <v>5</v>
      </c>
      <c r="D43" s="10" t="str">
        <f aca="false">TEXT(A43,"dddd")</f>
        <v>Friday</v>
      </c>
      <c r="E43" s="10" t="n">
        <f aca="false">MONTH(A43)</f>
        <v>2</v>
      </c>
      <c r="F43" s="10" t="n">
        <f aca="false">DAY(A43)</f>
        <v>11</v>
      </c>
      <c r="G43" s="9" t="n">
        <f aca="false">AVERAGE(B37:B43)</f>
        <v>83557.0242857143</v>
      </c>
      <c r="H43" s="9" t="n">
        <f aca="false">AVERAGE(B14:B43)</f>
        <v>84921.834</v>
      </c>
      <c r="I43" s="9" t="n">
        <f aca="false">B43-H43</f>
        <v>6491.246</v>
      </c>
    </row>
    <row r="44" customFormat="false" ht="15" hidden="false" customHeight="true" outlineLevel="0" collapsed="false">
      <c r="A44" s="5" t="n">
        <v>44604</v>
      </c>
      <c r="B44" s="6" t="n">
        <v>89979.37</v>
      </c>
      <c r="C44" s="7" t="n">
        <f aca="false">WEEKDAY(A44,2)</f>
        <v>6</v>
      </c>
      <c r="D44" s="7" t="str">
        <f aca="false">TEXT(A44,"dddd")</f>
        <v>Saturday</v>
      </c>
      <c r="E44" s="7" t="n">
        <f aca="false">MONTH(A44)</f>
        <v>2</v>
      </c>
      <c r="F44" s="7" t="n">
        <f aca="false">DAY(A44)</f>
        <v>12</v>
      </c>
      <c r="G44" s="6" t="n">
        <f aca="false">AVERAGE(B38:B44)</f>
        <v>84347.8214285714</v>
      </c>
      <c r="H44" s="6" t="n">
        <f aca="false">AVERAGE(B15:B44)</f>
        <v>85113.604</v>
      </c>
      <c r="I44" s="6" t="n">
        <f aca="false">B44-H44</f>
        <v>4865.76599999999</v>
      </c>
    </row>
    <row r="45" customFormat="false" ht="15" hidden="false" customHeight="true" outlineLevel="0" collapsed="false">
      <c r="A45" s="8" t="n">
        <v>44605</v>
      </c>
      <c r="B45" s="9" t="n">
        <v>86053.47</v>
      </c>
      <c r="C45" s="10" t="n">
        <f aca="false">WEEKDAY(A45,2)</f>
        <v>7</v>
      </c>
      <c r="D45" s="10" t="str">
        <f aca="false">TEXT(A45,"dddd")</f>
        <v>Sunday</v>
      </c>
      <c r="E45" s="10" t="n">
        <f aca="false">MONTH(A45)</f>
        <v>2</v>
      </c>
      <c r="F45" s="10" t="n">
        <f aca="false">DAY(A45)</f>
        <v>13</v>
      </c>
      <c r="G45" s="9" t="n">
        <f aca="false">AVERAGE(B39:B45)</f>
        <v>83984.9314285714</v>
      </c>
      <c r="H45" s="9" t="n">
        <f aca="false">AVERAGE(B16:B45)</f>
        <v>85283.672</v>
      </c>
      <c r="I45" s="9" t="n">
        <f aca="false">B45-H45</f>
        <v>769.797999999995</v>
      </c>
    </row>
    <row r="46" customFormat="false" ht="15" hidden="false" customHeight="true" outlineLevel="0" collapsed="false">
      <c r="A46" s="5" t="n">
        <v>44606</v>
      </c>
      <c r="B46" s="6" t="n">
        <v>75667.75</v>
      </c>
      <c r="C46" s="7" t="n">
        <f aca="false">WEEKDAY(A46,2)</f>
        <v>1</v>
      </c>
      <c r="D46" s="7" t="str">
        <f aca="false">TEXT(A46,"dddd")</f>
        <v>Monday</v>
      </c>
      <c r="E46" s="7" t="n">
        <f aca="false">MONTH(A46)</f>
        <v>2</v>
      </c>
      <c r="F46" s="7" t="n">
        <f aca="false">DAY(A46)</f>
        <v>14</v>
      </c>
      <c r="G46" s="6" t="n">
        <f aca="false">AVERAGE(B40:B46)</f>
        <v>84329.9814285714</v>
      </c>
      <c r="H46" s="6" t="n">
        <f aca="false">AVERAGE(B17:B46)</f>
        <v>84959.443</v>
      </c>
      <c r="I46" s="6" t="n">
        <f aca="false">B46-H46</f>
        <v>-9291.693</v>
      </c>
    </row>
    <row r="47" customFormat="false" ht="15" hidden="false" customHeight="true" outlineLevel="0" collapsed="false">
      <c r="A47" s="8" t="n">
        <v>44607</v>
      </c>
      <c r="B47" s="9" t="n">
        <v>82962.51</v>
      </c>
      <c r="C47" s="10" t="n">
        <f aca="false">WEEKDAY(A47,2)</f>
        <v>2</v>
      </c>
      <c r="D47" s="10" t="str">
        <f aca="false">TEXT(A47,"dddd")</f>
        <v>Tuesday</v>
      </c>
      <c r="E47" s="10" t="n">
        <f aca="false">MONTH(A47)</f>
        <v>2</v>
      </c>
      <c r="F47" s="10" t="n">
        <f aca="false">DAY(A47)</f>
        <v>15</v>
      </c>
      <c r="G47" s="9" t="n">
        <f aca="false">AVERAGE(B41:B47)</f>
        <v>85265.8828571429</v>
      </c>
      <c r="H47" s="9" t="n">
        <f aca="false">AVERAGE(B18:B47)</f>
        <v>84784.5553333333</v>
      </c>
      <c r="I47" s="9" t="n">
        <f aca="false">B47-H47</f>
        <v>-1822.04533333334</v>
      </c>
    </row>
    <row r="48" customFormat="false" ht="15" hidden="false" customHeight="true" outlineLevel="0" collapsed="false">
      <c r="A48" s="5" t="n">
        <v>44608</v>
      </c>
      <c r="B48" s="6" t="n">
        <v>84259.91</v>
      </c>
      <c r="C48" s="7" t="n">
        <f aca="false">WEEKDAY(A48,2)</f>
        <v>3</v>
      </c>
      <c r="D48" s="7" t="str">
        <f aca="false">TEXT(A48,"dddd")</f>
        <v>Wednesday</v>
      </c>
      <c r="E48" s="7" t="n">
        <f aca="false">MONTH(A48)</f>
        <v>2</v>
      </c>
      <c r="F48" s="7" t="n">
        <f aca="false">DAY(A48)</f>
        <v>16</v>
      </c>
      <c r="G48" s="6" t="n">
        <f aca="false">AVERAGE(B42:B48)</f>
        <v>85297.6128571429</v>
      </c>
      <c r="H48" s="6" t="n">
        <f aca="false">AVERAGE(B19:B48)</f>
        <v>84994.626</v>
      </c>
      <c r="I48" s="6" t="n">
        <f aca="false">B48-H48</f>
        <v>-734.715999999986</v>
      </c>
    </row>
    <row r="49" customFormat="false" ht="15" hidden="false" customHeight="true" outlineLevel="0" collapsed="false">
      <c r="A49" s="8" t="n">
        <v>44609</v>
      </c>
      <c r="B49" s="9" t="n">
        <v>88350.08</v>
      </c>
      <c r="C49" s="10" t="n">
        <f aca="false">WEEKDAY(A49,2)</f>
        <v>4</v>
      </c>
      <c r="D49" s="10" t="str">
        <f aca="false">TEXT(A49,"dddd")</f>
        <v>Thursday</v>
      </c>
      <c r="E49" s="10" t="n">
        <f aca="false">MONTH(A49)</f>
        <v>2</v>
      </c>
      <c r="F49" s="10" t="n">
        <f aca="false">DAY(A49)</f>
        <v>17</v>
      </c>
      <c r="G49" s="9" t="n">
        <f aca="false">AVERAGE(B43:B49)</f>
        <v>85526.5957142857</v>
      </c>
      <c r="H49" s="9" t="n">
        <f aca="false">AVERAGE(B20:B49)</f>
        <v>85119.81</v>
      </c>
      <c r="I49" s="9" t="n">
        <f aca="false">B49-H49</f>
        <v>3230.27</v>
      </c>
    </row>
    <row r="50" customFormat="false" ht="15" hidden="false" customHeight="true" outlineLevel="0" collapsed="false">
      <c r="A50" s="5" t="n">
        <v>44610</v>
      </c>
      <c r="B50" s="6" t="n">
        <v>92283.94</v>
      </c>
      <c r="C50" s="7" t="n">
        <f aca="false">WEEKDAY(A50,2)</f>
        <v>5</v>
      </c>
      <c r="D50" s="7" t="str">
        <f aca="false">TEXT(A50,"dddd")</f>
        <v>Friday</v>
      </c>
      <c r="E50" s="7" t="n">
        <f aca="false">MONTH(A50)</f>
        <v>2</v>
      </c>
      <c r="F50" s="7" t="n">
        <f aca="false">DAY(A50)</f>
        <v>18</v>
      </c>
      <c r="G50" s="6" t="n">
        <f aca="false">AVERAGE(B44:B50)</f>
        <v>85651.0042857143</v>
      </c>
      <c r="H50" s="6" t="n">
        <f aca="false">AVERAGE(B21:B50)</f>
        <v>85579.789</v>
      </c>
      <c r="I50" s="6" t="n">
        <f aca="false">B50-H50</f>
        <v>6704.151</v>
      </c>
    </row>
    <row r="51" customFormat="false" ht="15" hidden="false" customHeight="true" outlineLevel="0" collapsed="false">
      <c r="A51" s="8" t="n">
        <v>44611</v>
      </c>
      <c r="B51" s="9" t="n">
        <v>81752.01</v>
      </c>
      <c r="C51" s="10" t="n">
        <f aca="false">WEEKDAY(A51,2)</f>
        <v>6</v>
      </c>
      <c r="D51" s="10" t="str">
        <f aca="false">TEXT(A51,"dddd")</f>
        <v>Saturday</v>
      </c>
      <c r="E51" s="10" t="n">
        <f aca="false">MONTH(A51)</f>
        <v>2</v>
      </c>
      <c r="F51" s="10" t="n">
        <f aca="false">DAY(A51)</f>
        <v>19</v>
      </c>
      <c r="G51" s="9" t="n">
        <f aca="false">AVERAGE(B45:B51)</f>
        <v>84475.6671428571</v>
      </c>
      <c r="H51" s="9" t="n">
        <f aca="false">AVERAGE(B22:B51)</f>
        <v>85772.7046666667</v>
      </c>
      <c r="I51" s="9" t="n">
        <f aca="false">B51-H51</f>
        <v>-4020.69466666668</v>
      </c>
    </row>
    <row r="52" customFormat="false" ht="15" hidden="false" customHeight="true" outlineLevel="0" collapsed="false">
      <c r="A52" s="5" t="n">
        <v>44612</v>
      </c>
      <c r="B52" s="6" t="n">
        <v>89189.01</v>
      </c>
      <c r="C52" s="7" t="n">
        <f aca="false">WEEKDAY(A52,2)</f>
        <v>7</v>
      </c>
      <c r="D52" s="7" t="str">
        <f aca="false">TEXT(A52,"dddd")</f>
        <v>Sunday</v>
      </c>
      <c r="E52" s="7" t="n">
        <f aca="false">MONTH(A52)</f>
        <v>2</v>
      </c>
      <c r="F52" s="7" t="n">
        <f aca="false">DAY(A52)</f>
        <v>20</v>
      </c>
      <c r="G52" s="6" t="n">
        <f aca="false">AVERAGE(B46:B52)</f>
        <v>84923.6014285714</v>
      </c>
      <c r="H52" s="6" t="n">
        <f aca="false">AVERAGE(B23:B52)</f>
        <v>85483.8156666667</v>
      </c>
      <c r="I52" s="6" t="n">
        <f aca="false">B52-H52</f>
        <v>3705.19433333333</v>
      </c>
    </row>
    <row r="53" customFormat="false" ht="15" hidden="false" customHeight="true" outlineLevel="0" collapsed="false">
      <c r="A53" s="8" t="n">
        <v>44613</v>
      </c>
      <c r="B53" s="9" t="n">
        <v>81144.55</v>
      </c>
      <c r="C53" s="10" t="n">
        <f aca="false">WEEKDAY(A53,2)</f>
        <v>1</v>
      </c>
      <c r="D53" s="10" t="str">
        <f aca="false">TEXT(A53,"dddd")</f>
        <v>Monday</v>
      </c>
      <c r="E53" s="10" t="n">
        <f aca="false">MONTH(A53)</f>
        <v>2</v>
      </c>
      <c r="F53" s="10" t="n">
        <f aca="false">DAY(A53)</f>
        <v>21</v>
      </c>
      <c r="G53" s="9" t="n">
        <f aca="false">AVERAGE(B47:B53)</f>
        <v>85706.0014285714</v>
      </c>
      <c r="H53" s="9" t="n">
        <f aca="false">AVERAGE(B24:B53)</f>
        <v>85208.6363333333</v>
      </c>
      <c r="I53" s="9" t="n">
        <f aca="false">B53-H53</f>
        <v>-4064.08633333333</v>
      </c>
    </row>
    <row r="54" customFormat="false" ht="15" hidden="false" customHeight="true" outlineLevel="0" collapsed="false">
      <c r="A54" s="5" t="n">
        <v>44614</v>
      </c>
      <c r="B54" s="6" t="n">
        <v>79686.72</v>
      </c>
      <c r="C54" s="7" t="n">
        <f aca="false">WEEKDAY(A54,2)</f>
        <v>2</v>
      </c>
      <c r="D54" s="7" t="str">
        <f aca="false">TEXT(A54,"dddd")</f>
        <v>Tuesday</v>
      </c>
      <c r="E54" s="7" t="n">
        <f aca="false">MONTH(A54)</f>
        <v>2</v>
      </c>
      <c r="F54" s="7" t="n">
        <f aca="false">DAY(A54)</f>
        <v>22</v>
      </c>
      <c r="G54" s="6" t="n">
        <f aca="false">AVERAGE(B48:B54)</f>
        <v>85238.0314285714</v>
      </c>
      <c r="H54" s="6" t="n">
        <f aca="false">AVERAGE(B25:B54)</f>
        <v>84935.933</v>
      </c>
      <c r="I54" s="6" t="n">
        <f aca="false">B54-H54</f>
        <v>-5249.21299999999</v>
      </c>
    </row>
    <row r="55" customFormat="false" ht="15" hidden="false" customHeight="true" outlineLevel="0" collapsed="false">
      <c r="A55" s="8" t="n">
        <v>44615</v>
      </c>
      <c r="B55" s="9" t="n">
        <v>86131.08</v>
      </c>
      <c r="C55" s="10" t="n">
        <f aca="false">WEEKDAY(A55,2)</f>
        <v>3</v>
      </c>
      <c r="D55" s="10" t="str">
        <f aca="false">TEXT(A55,"dddd")</f>
        <v>Wednesday</v>
      </c>
      <c r="E55" s="10" t="n">
        <f aca="false">MONTH(A55)</f>
        <v>2</v>
      </c>
      <c r="F55" s="10" t="n">
        <f aca="false">DAY(A55)</f>
        <v>23</v>
      </c>
      <c r="G55" s="9" t="n">
        <f aca="false">AVERAGE(B49:B55)</f>
        <v>85505.3414285714</v>
      </c>
      <c r="H55" s="9" t="n">
        <f aca="false">AVERAGE(B26:B55)</f>
        <v>85276.7086666667</v>
      </c>
      <c r="I55" s="9" t="n">
        <f aca="false">B55-H55</f>
        <v>854.371333333344</v>
      </c>
    </row>
    <row r="56" customFormat="false" ht="15" hidden="false" customHeight="true" outlineLevel="0" collapsed="false">
      <c r="A56" s="5" t="n">
        <v>44616</v>
      </c>
      <c r="B56" s="6" t="n">
        <v>88229.07</v>
      </c>
      <c r="C56" s="7" t="n">
        <f aca="false">WEEKDAY(A56,2)</f>
        <v>4</v>
      </c>
      <c r="D56" s="7" t="str">
        <f aca="false">TEXT(A56,"dddd")</f>
        <v>Thursday</v>
      </c>
      <c r="E56" s="7" t="n">
        <f aca="false">MONTH(A56)</f>
        <v>2</v>
      </c>
      <c r="F56" s="7" t="n">
        <f aca="false">DAY(A56)</f>
        <v>24</v>
      </c>
      <c r="G56" s="6" t="n">
        <f aca="false">AVERAGE(B50:B56)</f>
        <v>85488.0542857143</v>
      </c>
      <c r="H56" s="6" t="n">
        <f aca="false">AVERAGE(B27:B56)</f>
        <v>85540.644</v>
      </c>
      <c r="I56" s="6" t="n">
        <f aca="false">B56-H56</f>
        <v>2688.42600000001</v>
      </c>
    </row>
    <row r="57" customFormat="false" ht="15" hidden="false" customHeight="true" outlineLevel="0" collapsed="false">
      <c r="A57" s="8" t="n">
        <v>44617</v>
      </c>
      <c r="B57" s="9" t="n">
        <v>95231.85</v>
      </c>
      <c r="C57" s="10" t="n">
        <f aca="false">WEEKDAY(A57,2)</f>
        <v>5</v>
      </c>
      <c r="D57" s="10" t="str">
        <f aca="false">TEXT(A57,"dddd")</f>
        <v>Friday</v>
      </c>
      <c r="E57" s="10" t="n">
        <f aca="false">MONTH(A57)</f>
        <v>2</v>
      </c>
      <c r="F57" s="10" t="n">
        <f aca="false">DAY(A57)</f>
        <v>25</v>
      </c>
      <c r="G57" s="9" t="n">
        <f aca="false">AVERAGE(B51:B57)</f>
        <v>85909.1842857143</v>
      </c>
      <c r="H57" s="9" t="n">
        <f aca="false">AVERAGE(B28:B57)</f>
        <v>85928.742</v>
      </c>
      <c r="I57" s="9" t="n">
        <f aca="false">B57-H57</f>
        <v>9303.10800000001</v>
      </c>
    </row>
    <row r="58" customFormat="false" ht="15" hidden="false" customHeight="true" outlineLevel="0" collapsed="false">
      <c r="A58" s="5" t="n">
        <v>44618</v>
      </c>
      <c r="B58" s="6" t="n">
        <v>86380.73</v>
      </c>
      <c r="C58" s="7" t="n">
        <f aca="false">WEEKDAY(A58,2)</f>
        <v>6</v>
      </c>
      <c r="D58" s="7" t="str">
        <f aca="false">TEXT(A58,"dddd")</f>
        <v>Saturday</v>
      </c>
      <c r="E58" s="7" t="n">
        <f aca="false">MONTH(A58)</f>
        <v>2</v>
      </c>
      <c r="F58" s="7" t="n">
        <f aca="false">DAY(A58)</f>
        <v>26</v>
      </c>
      <c r="G58" s="6" t="n">
        <f aca="false">AVERAGE(B52:B58)</f>
        <v>86570.43</v>
      </c>
      <c r="H58" s="6" t="n">
        <f aca="false">AVERAGE(B29:B58)</f>
        <v>86232.0763333333</v>
      </c>
      <c r="I58" s="6" t="n">
        <f aca="false">B58-H58</f>
        <v>148.653666666665</v>
      </c>
    </row>
    <row r="59" customFormat="false" ht="15" hidden="false" customHeight="true" outlineLevel="0" collapsed="false">
      <c r="A59" s="8" t="n">
        <v>44619</v>
      </c>
      <c r="B59" s="9" t="n">
        <v>86032.13</v>
      </c>
      <c r="C59" s="10" t="n">
        <f aca="false">WEEKDAY(A59,2)</f>
        <v>7</v>
      </c>
      <c r="D59" s="10" t="str">
        <f aca="false">TEXT(A59,"dddd")</f>
        <v>Sunday</v>
      </c>
      <c r="E59" s="10" t="n">
        <f aca="false">MONTH(A59)</f>
        <v>2</v>
      </c>
      <c r="F59" s="10" t="n">
        <f aca="false">DAY(A59)</f>
        <v>27</v>
      </c>
      <c r="G59" s="9" t="n">
        <f aca="false">AVERAGE(B53:B59)</f>
        <v>86119.4471428571</v>
      </c>
      <c r="H59" s="9" t="n">
        <f aca="false">AVERAGE(B30:B59)</f>
        <v>85902.6296666667</v>
      </c>
      <c r="I59" s="9" t="n">
        <f aca="false">B59-H59</f>
        <v>129.50033333333</v>
      </c>
    </row>
    <row r="60" customFormat="false" ht="15" hidden="false" customHeight="true" outlineLevel="0" collapsed="false">
      <c r="A60" s="5" t="n">
        <v>44620</v>
      </c>
      <c r="B60" s="6" t="n">
        <v>88235.88</v>
      </c>
      <c r="C60" s="7" t="n">
        <f aca="false">WEEKDAY(A60,2)</f>
        <v>1</v>
      </c>
      <c r="D60" s="7" t="str">
        <f aca="false">TEXT(A60,"dddd")</f>
        <v>Monday</v>
      </c>
      <c r="E60" s="7" t="n">
        <f aca="false">MONTH(A60)</f>
        <v>2</v>
      </c>
      <c r="F60" s="7" t="n">
        <f aca="false">DAY(A60)</f>
        <v>28</v>
      </c>
      <c r="G60" s="6" t="n">
        <f aca="false">AVERAGE(B54:B60)</f>
        <v>87132.4942857143</v>
      </c>
      <c r="H60" s="6" t="n">
        <f aca="false">AVERAGE(B31:B60)</f>
        <v>85809.3183333333</v>
      </c>
      <c r="I60" s="6" t="n">
        <f aca="false">B60-H60</f>
        <v>2426.56166666668</v>
      </c>
    </row>
    <row r="61" customFormat="false" ht="15" hidden="false" customHeight="true" outlineLevel="0" collapsed="false">
      <c r="A61" s="8" t="n">
        <v>44621</v>
      </c>
      <c r="B61" s="9" t="n">
        <v>91458.66</v>
      </c>
      <c r="C61" s="10" t="n">
        <f aca="false">WEEKDAY(A61,2)</f>
        <v>2</v>
      </c>
      <c r="D61" s="10" t="str">
        <f aca="false">TEXT(A61,"dddd")</f>
        <v>Tuesday</v>
      </c>
      <c r="E61" s="10" t="n">
        <f aca="false">MONTH(A61)</f>
        <v>3</v>
      </c>
      <c r="F61" s="10" t="n">
        <f aca="false">DAY(A61)</f>
        <v>1</v>
      </c>
      <c r="G61" s="9" t="n">
        <f aca="false">AVERAGE(B55:B61)</f>
        <v>88814.2</v>
      </c>
      <c r="H61" s="9" t="n">
        <f aca="false">AVERAGE(B32:B61)</f>
        <v>85871.8966666667</v>
      </c>
      <c r="I61" s="9" t="n">
        <f aca="false">B61-H61</f>
        <v>5586.76333333334</v>
      </c>
    </row>
    <row r="62" customFormat="false" ht="15" hidden="false" customHeight="true" outlineLevel="0" collapsed="false">
      <c r="A62" s="5" t="n">
        <v>44622</v>
      </c>
      <c r="B62" s="6" t="n">
        <v>84186.43</v>
      </c>
      <c r="C62" s="7" t="n">
        <f aca="false">WEEKDAY(A62,2)</f>
        <v>3</v>
      </c>
      <c r="D62" s="7" t="str">
        <f aca="false">TEXT(A62,"dddd")</f>
        <v>Wednesday</v>
      </c>
      <c r="E62" s="7" t="n">
        <f aca="false">MONTH(A62)</f>
        <v>3</v>
      </c>
      <c r="F62" s="7" t="n">
        <f aca="false">DAY(A62)</f>
        <v>2</v>
      </c>
      <c r="G62" s="6" t="n">
        <f aca="false">AVERAGE(B56:B62)</f>
        <v>88536.3928571429</v>
      </c>
      <c r="H62" s="6" t="n">
        <f aca="false">AVERAGE(B33:B62)</f>
        <v>85893.6903333333</v>
      </c>
      <c r="I62" s="6" t="n">
        <f aca="false">B62-H62</f>
        <v>-1707.26033333334</v>
      </c>
    </row>
    <row r="63" customFormat="false" ht="15" hidden="false" customHeight="true" outlineLevel="0" collapsed="false">
      <c r="A63" s="8" t="n">
        <v>44623</v>
      </c>
      <c r="B63" s="9" t="n">
        <v>82155.38</v>
      </c>
      <c r="C63" s="10" t="n">
        <f aca="false">WEEKDAY(A63,2)</f>
        <v>4</v>
      </c>
      <c r="D63" s="10" t="str">
        <f aca="false">TEXT(A63,"dddd")</f>
        <v>Thursday</v>
      </c>
      <c r="E63" s="10" t="n">
        <f aca="false">MONTH(A63)</f>
        <v>3</v>
      </c>
      <c r="F63" s="10" t="n">
        <f aca="false">DAY(A63)</f>
        <v>3</v>
      </c>
      <c r="G63" s="9" t="n">
        <f aca="false">AVERAGE(B57:B63)</f>
        <v>87668.7228571429</v>
      </c>
      <c r="H63" s="9" t="n">
        <f aca="false">AVERAGE(B34:B63)</f>
        <v>85438.7393333334</v>
      </c>
      <c r="I63" s="9" t="n">
        <f aca="false">B63-H63</f>
        <v>-3283.35933333334</v>
      </c>
    </row>
    <row r="64" customFormat="false" ht="15" hidden="false" customHeight="true" outlineLevel="0" collapsed="false">
      <c r="A64" s="5" t="n">
        <v>44624</v>
      </c>
      <c r="B64" s="6" t="n">
        <v>85053.37</v>
      </c>
      <c r="C64" s="7" t="n">
        <f aca="false">WEEKDAY(A64,2)</f>
        <v>5</v>
      </c>
      <c r="D64" s="7" t="str">
        <f aca="false">TEXT(A64,"dddd")</f>
        <v>Friday</v>
      </c>
      <c r="E64" s="7" t="n">
        <f aca="false">MONTH(A64)</f>
        <v>3</v>
      </c>
      <c r="F64" s="7" t="n">
        <f aca="false">DAY(A64)</f>
        <v>4</v>
      </c>
      <c r="G64" s="6" t="n">
        <f aca="false">AVERAGE(B58:B64)</f>
        <v>86214.6542857143</v>
      </c>
      <c r="H64" s="6" t="n">
        <f aca="false">AVERAGE(B35:B64)</f>
        <v>85391.3046666667</v>
      </c>
      <c r="I64" s="6" t="n">
        <f aca="false">B64-H64</f>
        <v>-337.934666666682</v>
      </c>
    </row>
    <row r="65" customFormat="false" ht="15" hidden="false" customHeight="true" outlineLevel="0" collapsed="false">
      <c r="A65" s="8" t="n">
        <v>44625</v>
      </c>
      <c r="B65" s="9" t="n">
        <v>84605.39</v>
      </c>
      <c r="C65" s="10" t="n">
        <f aca="false">WEEKDAY(A65,2)</f>
        <v>6</v>
      </c>
      <c r="D65" s="10" t="str">
        <f aca="false">TEXT(A65,"dddd")</f>
        <v>Saturday</v>
      </c>
      <c r="E65" s="10" t="n">
        <f aca="false">MONTH(A65)</f>
        <v>3</v>
      </c>
      <c r="F65" s="10" t="n">
        <f aca="false">DAY(A65)</f>
        <v>5</v>
      </c>
      <c r="G65" s="9" t="n">
        <f aca="false">AVERAGE(B59:B65)</f>
        <v>85961.0342857143</v>
      </c>
      <c r="H65" s="9" t="n">
        <f aca="false">AVERAGE(B36:B65)</f>
        <v>85619.594</v>
      </c>
      <c r="I65" s="9" t="n">
        <f aca="false">B65-H65</f>
        <v>-1014.204</v>
      </c>
    </row>
    <row r="66" customFormat="false" ht="15" hidden="false" customHeight="true" outlineLevel="0" collapsed="false">
      <c r="A66" s="5" t="n">
        <v>44626</v>
      </c>
      <c r="B66" s="6" t="n">
        <v>91650.42</v>
      </c>
      <c r="C66" s="7" t="n">
        <f aca="false">WEEKDAY(A66,2)</f>
        <v>7</v>
      </c>
      <c r="D66" s="7" t="str">
        <f aca="false">TEXT(A66,"dddd")</f>
        <v>Sunday</v>
      </c>
      <c r="E66" s="7" t="n">
        <f aca="false">MONTH(A66)</f>
        <v>3</v>
      </c>
      <c r="F66" s="7" t="n">
        <f aca="false">DAY(A66)</f>
        <v>6</v>
      </c>
      <c r="G66" s="6" t="n">
        <f aca="false">AVERAGE(B60:B66)</f>
        <v>86763.6471428572</v>
      </c>
      <c r="H66" s="6" t="n">
        <f aca="false">AVERAGE(B37:B66)</f>
        <v>85519.296</v>
      </c>
      <c r="I66" s="6" t="n">
        <f aca="false">B66-H66</f>
        <v>6131.124</v>
      </c>
    </row>
    <row r="67" customFormat="false" ht="15" hidden="false" customHeight="true" outlineLevel="0" collapsed="false">
      <c r="A67" s="8" t="n">
        <v>44627</v>
      </c>
      <c r="B67" s="9" t="n">
        <v>89870.36</v>
      </c>
      <c r="C67" s="10" t="n">
        <f aca="false">WEEKDAY(A67,2)</f>
        <v>1</v>
      </c>
      <c r="D67" s="10" t="str">
        <f aca="false">TEXT(A67,"dddd")</f>
        <v>Monday</v>
      </c>
      <c r="E67" s="10" t="n">
        <f aca="false">MONTH(A67)</f>
        <v>3</v>
      </c>
      <c r="F67" s="10" t="n">
        <f aca="false">DAY(A67)</f>
        <v>7</v>
      </c>
      <c r="G67" s="9" t="n">
        <f aca="false">AVERAGE(B61:B67)</f>
        <v>86997.1442857143</v>
      </c>
      <c r="H67" s="9" t="n">
        <f aca="false">AVERAGE(B38:B67)</f>
        <v>85700.1816666667</v>
      </c>
      <c r="I67" s="9" t="n">
        <f aca="false">B67-H67</f>
        <v>4170.17833333333</v>
      </c>
    </row>
    <row r="68" customFormat="false" ht="15" hidden="false" customHeight="true" outlineLevel="0" collapsed="false">
      <c r="A68" s="5" t="n">
        <v>44628</v>
      </c>
      <c r="B68" s="6" t="n">
        <v>82730.48</v>
      </c>
      <c r="C68" s="7" t="n">
        <f aca="false">WEEKDAY(A68,2)</f>
        <v>2</v>
      </c>
      <c r="D68" s="7" t="str">
        <f aca="false">TEXT(A68,"dddd")</f>
        <v>Tuesday</v>
      </c>
      <c r="E68" s="7" t="n">
        <f aca="false">MONTH(A68)</f>
        <v>3</v>
      </c>
      <c r="F68" s="7" t="n">
        <f aca="false">DAY(A68)</f>
        <v>8</v>
      </c>
      <c r="G68" s="6" t="n">
        <f aca="false">AVERAGE(B62:B68)</f>
        <v>85750.2614285714</v>
      </c>
      <c r="H68" s="6" t="n">
        <f aca="false">AVERAGE(B39:B68)</f>
        <v>85504.741</v>
      </c>
      <c r="I68" s="6" t="n">
        <f aca="false">B68-H68</f>
        <v>-2774.261</v>
      </c>
    </row>
    <row r="69" customFormat="false" ht="15" hidden="false" customHeight="true" outlineLevel="0" collapsed="false">
      <c r="A69" s="8" t="n">
        <v>44629</v>
      </c>
      <c r="B69" s="9" t="n">
        <v>88109.57</v>
      </c>
      <c r="C69" s="10" t="n">
        <f aca="false">WEEKDAY(A69,2)</f>
        <v>3</v>
      </c>
      <c r="D69" s="10" t="str">
        <f aca="false">TEXT(A69,"dddd")</f>
        <v>Wednesday</v>
      </c>
      <c r="E69" s="10" t="n">
        <f aca="false">MONTH(A69)</f>
        <v>3</v>
      </c>
      <c r="F69" s="10" t="n">
        <f aca="false">DAY(A69)</f>
        <v>9</v>
      </c>
      <c r="G69" s="9" t="n">
        <f aca="false">AVERAGE(B63:B69)</f>
        <v>86310.71</v>
      </c>
      <c r="H69" s="9" t="n">
        <f aca="false">AVERAGE(B40:B69)</f>
        <v>85999.98</v>
      </c>
      <c r="I69" s="9" t="n">
        <f aca="false">B69-H69</f>
        <v>2109.59000000001</v>
      </c>
    </row>
    <row r="70" customFormat="false" ht="15" hidden="false" customHeight="true" outlineLevel="0" collapsed="false">
      <c r="A70" s="5" t="n">
        <v>44630</v>
      </c>
      <c r="B70" s="6" t="n">
        <v>84901.46</v>
      </c>
      <c r="C70" s="7" t="n">
        <f aca="false">WEEKDAY(A70,2)</f>
        <v>4</v>
      </c>
      <c r="D70" s="7" t="str">
        <f aca="false">TEXT(A70,"dddd")</f>
        <v>Thursday</v>
      </c>
      <c r="E70" s="7" t="n">
        <f aca="false">MONTH(A70)</f>
        <v>3</v>
      </c>
      <c r="F70" s="7" t="n">
        <f aca="false">DAY(A70)</f>
        <v>10</v>
      </c>
      <c r="G70" s="6" t="n">
        <f aca="false">AVERAGE(B64:B70)</f>
        <v>86703.0071428572</v>
      </c>
      <c r="H70" s="6" t="n">
        <f aca="false">AVERAGE(B41:B70)</f>
        <v>86282.9886666667</v>
      </c>
      <c r="I70" s="6" t="n">
        <f aca="false">B70-H70</f>
        <v>-1381.52866666667</v>
      </c>
    </row>
    <row r="71" customFormat="false" ht="15" hidden="false" customHeight="true" outlineLevel="0" collapsed="false">
      <c r="A71" s="8" t="n">
        <v>44631</v>
      </c>
      <c r="B71" s="9" t="n">
        <v>87369.05</v>
      </c>
      <c r="C71" s="10" t="n">
        <f aca="false">WEEKDAY(A71,2)</f>
        <v>5</v>
      </c>
      <c r="D71" s="10" t="str">
        <f aca="false">TEXT(A71,"dddd")</f>
        <v>Friday</v>
      </c>
      <c r="E71" s="10" t="n">
        <f aca="false">MONTH(A71)</f>
        <v>3</v>
      </c>
      <c r="F71" s="10" t="n">
        <f aca="false">DAY(A71)</f>
        <v>11</v>
      </c>
      <c r="G71" s="9" t="n">
        <f aca="false">AVERAGE(B65:B71)</f>
        <v>87033.8185714286</v>
      </c>
      <c r="H71" s="9" t="n">
        <f aca="false">AVERAGE(B42:B71)</f>
        <v>86394.0303333333</v>
      </c>
      <c r="I71" s="9" t="n">
        <f aca="false">B71-H71</f>
        <v>975.01966666666</v>
      </c>
    </row>
    <row r="72" customFormat="false" ht="15" hidden="false" customHeight="true" outlineLevel="0" collapsed="false">
      <c r="A72" s="5" t="n">
        <v>44632</v>
      </c>
      <c r="B72" s="6" t="n">
        <v>92403</v>
      </c>
      <c r="C72" s="7" t="n">
        <f aca="false">WEEKDAY(A72,2)</f>
        <v>6</v>
      </c>
      <c r="D72" s="7" t="str">
        <f aca="false">TEXT(A72,"dddd")</f>
        <v>Saturday</v>
      </c>
      <c r="E72" s="7" t="n">
        <f aca="false">MONTH(A72)</f>
        <v>3</v>
      </c>
      <c r="F72" s="7" t="n">
        <f aca="false">DAY(A72)</f>
        <v>12</v>
      </c>
      <c r="G72" s="6" t="n">
        <f aca="false">AVERAGE(B66:B72)</f>
        <v>88147.7628571429</v>
      </c>
      <c r="H72" s="6" t="n">
        <f aca="false">AVERAGE(B43:B72)</f>
        <v>86582.557</v>
      </c>
      <c r="I72" s="6" t="n">
        <f aca="false">B72-H72</f>
        <v>5820.443</v>
      </c>
    </row>
    <row r="73" customFormat="false" ht="15" hidden="false" customHeight="true" outlineLevel="0" collapsed="false">
      <c r="A73" s="8" t="n">
        <v>44633</v>
      </c>
      <c r="B73" s="9" t="n">
        <v>95287.58</v>
      </c>
      <c r="C73" s="10" t="n">
        <f aca="false">WEEKDAY(A73,2)</f>
        <v>7</v>
      </c>
      <c r="D73" s="10" t="str">
        <f aca="false">TEXT(A73,"dddd")</f>
        <v>Sunday</v>
      </c>
      <c r="E73" s="10" t="n">
        <f aca="false">MONTH(A73)</f>
        <v>3</v>
      </c>
      <c r="F73" s="10" t="n">
        <f aca="false">DAY(A73)</f>
        <v>13</v>
      </c>
      <c r="G73" s="9" t="n">
        <f aca="false">AVERAGE(B67:B73)</f>
        <v>88667.3571428571</v>
      </c>
      <c r="H73" s="9" t="n">
        <f aca="false">AVERAGE(B44:B73)</f>
        <v>86711.707</v>
      </c>
      <c r="I73" s="9" t="n">
        <f aca="false">B73-H73</f>
        <v>8575.87300000001</v>
      </c>
    </row>
    <row r="74" customFormat="false" ht="15" hidden="false" customHeight="true" outlineLevel="0" collapsed="false">
      <c r="A74" s="5" t="n">
        <v>44634</v>
      </c>
      <c r="B74" s="6" t="n">
        <v>82919.64</v>
      </c>
      <c r="C74" s="7" t="n">
        <f aca="false">WEEKDAY(A74,2)</f>
        <v>1</v>
      </c>
      <c r="D74" s="7" t="str">
        <f aca="false">TEXT(A74,"dddd")</f>
        <v>Monday</v>
      </c>
      <c r="E74" s="7" t="n">
        <f aca="false">MONTH(A74)</f>
        <v>3</v>
      </c>
      <c r="F74" s="7" t="n">
        <f aca="false">DAY(A74)</f>
        <v>14</v>
      </c>
      <c r="G74" s="6" t="n">
        <f aca="false">AVERAGE(B68:B74)</f>
        <v>87674.3971428572</v>
      </c>
      <c r="H74" s="6" t="n">
        <f aca="false">AVERAGE(B45:B74)</f>
        <v>86476.3826666667</v>
      </c>
      <c r="I74" s="6" t="n">
        <f aca="false">B74-H74</f>
        <v>-3556.74266666667</v>
      </c>
    </row>
    <row r="75" customFormat="false" ht="15" hidden="false" customHeight="true" outlineLevel="0" collapsed="false">
      <c r="A75" s="8" t="n">
        <v>44635</v>
      </c>
      <c r="B75" s="9" t="n">
        <v>94423.36</v>
      </c>
      <c r="C75" s="10" t="n">
        <f aca="false">WEEKDAY(A75,2)</f>
        <v>2</v>
      </c>
      <c r="D75" s="10" t="str">
        <f aca="false">TEXT(A75,"dddd")</f>
        <v>Tuesday</v>
      </c>
      <c r="E75" s="10" t="n">
        <f aca="false">MONTH(A75)</f>
        <v>3</v>
      </c>
      <c r="F75" s="10" t="n">
        <f aca="false">DAY(A75)</f>
        <v>15</v>
      </c>
      <c r="G75" s="9" t="n">
        <f aca="false">AVERAGE(B69:B75)</f>
        <v>89344.8085714286</v>
      </c>
      <c r="H75" s="9" t="n">
        <f aca="false">AVERAGE(B46:B75)</f>
        <v>86755.379</v>
      </c>
      <c r="I75" s="9" t="n">
        <f aca="false">B75-H75</f>
        <v>7667.981</v>
      </c>
    </row>
    <row r="76" customFormat="false" ht="15" hidden="false" customHeight="true" outlineLevel="0" collapsed="false">
      <c r="A76" s="5" t="n">
        <v>44636</v>
      </c>
      <c r="B76" s="6" t="n">
        <v>73502.78</v>
      </c>
      <c r="C76" s="7" t="n">
        <f aca="false">WEEKDAY(A76,2)</f>
        <v>3</v>
      </c>
      <c r="D76" s="7" t="str">
        <f aca="false">TEXT(A76,"dddd")</f>
        <v>Wednesday</v>
      </c>
      <c r="E76" s="7" t="n">
        <f aca="false">MONTH(A76)</f>
        <v>3</v>
      </c>
      <c r="F76" s="7" t="n">
        <f aca="false">DAY(A76)</f>
        <v>16</v>
      </c>
      <c r="G76" s="6" t="n">
        <f aca="false">AVERAGE(B70:B76)</f>
        <v>87258.1242857143</v>
      </c>
      <c r="H76" s="6" t="n">
        <f aca="false">AVERAGE(B47:B76)</f>
        <v>86683.2133333333</v>
      </c>
      <c r="I76" s="6" t="n">
        <f aca="false">B76-H76</f>
        <v>-13180.4333333333</v>
      </c>
    </row>
    <row r="77" customFormat="false" ht="15" hidden="false" customHeight="true" outlineLevel="0" collapsed="false">
      <c r="A77" s="8" t="n">
        <v>44637</v>
      </c>
      <c r="B77" s="9" t="n">
        <v>87212.39</v>
      </c>
      <c r="C77" s="10" t="n">
        <f aca="false">WEEKDAY(A77,2)</f>
        <v>4</v>
      </c>
      <c r="D77" s="10" t="str">
        <f aca="false">TEXT(A77,"dddd")</f>
        <v>Thursday</v>
      </c>
      <c r="E77" s="10" t="n">
        <f aca="false">MONTH(A77)</f>
        <v>3</v>
      </c>
      <c r="F77" s="10" t="n">
        <f aca="false">DAY(A77)</f>
        <v>17</v>
      </c>
      <c r="G77" s="9" t="n">
        <f aca="false">AVERAGE(B71:B77)</f>
        <v>87588.2571428572</v>
      </c>
      <c r="H77" s="9" t="n">
        <f aca="false">AVERAGE(B48:B77)</f>
        <v>86824.876</v>
      </c>
      <c r="I77" s="9" t="n">
        <f aca="false">B77-H77</f>
        <v>387.513999999996</v>
      </c>
    </row>
    <row r="78" customFormat="false" ht="15" hidden="false" customHeight="true" outlineLevel="0" collapsed="false">
      <c r="A78" s="5" t="n">
        <v>44638</v>
      </c>
      <c r="B78" s="6" t="n">
        <v>91039.49</v>
      </c>
      <c r="C78" s="7" t="n">
        <f aca="false">WEEKDAY(A78,2)</f>
        <v>5</v>
      </c>
      <c r="D78" s="7" t="str">
        <f aca="false">TEXT(A78,"dddd")</f>
        <v>Friday</v>
      </c>
      <c r="E78" s="7" t="n">
        <f aca="false">MONTH(A78)</f>
        <v>3</v>
      </c>
      <c r="F78" s="7" t="n">
        <f aca="false">DAY(A78)</f>
        <v>18</v>
      </c>
      <c r="G78" s="6" t="n">
        <f aca="false">AVERAGE(B72:B78)</f>
        <v>88112.6057142857</v>
      </c>
      <c r="H78" s="6" t="n">
        <f aca="false">AVERAGE(B49:B78)</f>
        <v>87050.862</v>
      </c>
      <c r="I78" s="6" t="n">
        <f aca="false">B78-H78</f>
        <v>3988.62800000001</v>
      </c>
    </row>
    <row r="79" customFormat="false" ht="15" hidden="false" customHeight="true" outlineLevel="0" collapsed="false">
      <c r="A79" s="8" t="n">
        <v>44639</v>
      </c>
      <c r="B79" s="9" t="n">
        <v>89110.59</v>
      </c>
      <c r="C79" s="10" t="n">
        <f aca="false">WEEKDAY(A79,2)</f>
        <v>6</v>
      </c>
      <c r="D79" s="10" t="str">
        <f aca="false">TEXT(A79,"dddd")</f>
        <v>Saturday</v>
      </c>
      <c r="E79" s="10" t="n">
        <f aca="false">MONTH(A79)</f>
        <v>3</v>
      </c>
      <c r="F79" s="10" t="n">
        <f aca="false">DAY(A79)</f>
        <v>19</v>
      </c>
      <c r="G79" s="9" t="n">
        <f aca="false">AVERAGE(B73:B79)</f>
        <v>87642.2614285714</v>
      </c>
      <c r="H79" s="9" t="n">
        <f aca="false">AVERAGE(B50:B79)</f>
        <v>87076.2123333333</v>
      </c>
      <c r="I79" s="9" t="n">
        <f aca="false">B79-H79</f>
        <v>2034.37766666665</v>
      </c>
    </row>
    <row r="80" customFormat="false" ht="15" hidden="false" customHeight="true" outlineLevel="0" collapsed="false">
      <c r="A80" s="5" t="n">
        <v>44640</v>
      </c>
      <c r="B80" s="6" t="n">
        <v>88065.8</v>
      </c>
      <c r="C80" s="7" t="n">
        <f aca="false">WEEKDAY(A80,2)</f>
        <v>7</v>
      </c>
      <c r="D80" s="7" t="str">
        <f aca="false">TEXT(A80,"dddd")</f>
        <v>Sunday</v>
      </c>
      <c r="E80" s="7" t="n">
        <f aca="false">MONTH(A80)</f>
        <v>3</v>
      </c>
      <c r="F80" s="7" t="n">
        <f aca="false">DAY(A80)</f>
        <v>20</v>
      </c>
      <c r="G80" s="6" t="n">
        <f aca="false">AVERAGE(B74:B80)</f>
        <v>86610.5785714286</v>
      </c>
      <c r="H80" s="6" t="n">
        <f aca="false">AVERAGE(B51:B80)</f>
        <v>86935.6076666667</v>
      </c>
      <c r="I80" s="6" t="n">
        <f aca="false">B80-H80</f>
        <v>1130.19233333334</v>
      </c>
    </row>
    <row r="81" customFormat="false" ht="15" hidden="false" customHeight="true" outlineLevel="0" collapsed="false">
      <c r="A81" s="8" t="n">
        <v>44641</v>
      </c>
      <c r="B81" s="9" t="n">
        <v>73170.52</v>
      </c>
      <c r="C81" s="10" t="n">
        <f aca="false">WEEKDAY(A81,2)</f>
        <v>1</v>
      </c>
      <c r="D81" s="10" t="str">
        <f aca="false">TEXT(A81,"dddd")</f>
        <v>Monday</v>
      </c>
      <c r="E81" s="10" t="n">
        <f aca="false">MONTH(A81)</f>
        <v>3</v>
      </c>
      <c r="F81" s="10" t="n">
        <f aca="false">DAY(A81)</f>
        <v>21</v>
      </c>
      <c r="G81" s="9" t="n">
        <f aca="false">AVERAGE(B75:B81)</f>
        <v>85217.8471428572</v>
      </c>
      <c r="H81" s="9" t="n">
        <f aca="false">AVERAGE(B52:B81)</f>
        <v>86649.558</v>
      </c>
      <c r="I81" s="9" t="n">
        <f aca="false">B81-H81</f>
        <v>-13479.038</v>
      </c>
    </row>
    <row r="82" customFormat="false" ht="15" hidden="false" customHeight="true" outlineLevel="0" collapsed="false">
      <c r="A82" s="5" t="n">
        <v>44642</v>
      </c>
      <c r="B82" s="6" t="n">
        <v>82011.38</v>
      </c>
      <c r="C82" s="7" t="n">
        <f aca="false">WEEKDAY(A82,2)</f>
        <v>2</v>
      </c>
      <c r="D82" s="7" t="str">
        <f aca="false">TEXT(A82,"dddd")</f>
        <v>Tuesday</v>
      </c>
      <c r="E82" s="7" t="n">
        <f aca="false">MONTH(A82)</f>
        <v>3</v>
      </c>
      <c r="F82" s="7" t="n">
        <f aca="false">DAY(A82)</f>
        <v>22</v>
      </c>
      <c r="G82" s="6" t="n">
        <f aca="false">AVERAGE(B76:B82)</f>
        <v>83444.7071428571</v>
      </c>
      <c r="H82" s="6" t="n">
        <f aca="false">AVERAGE(B53:B82)</f>
        <v>86410.3036666667</v>
      </c>
      <c r="I82" s="6" t="n">
        <f aca="false">B82-H82</f>
        <v>-4398.92366666666</v>
      </c>
    </row>
    <row r="83" customFormat="false" ht="15" hidden="false" customHeight="true" outlineLevel="0" collapsed="false">
      <c r="A83" s="8" t="n">
        <v>44643</v>
      </c>
      <c r="B83" s="9" t="n">
        <v>84896.67</v>
      </c>
      <c r="C83" s="10" t="n">
        <f aca="false">WEEKDAY(A83,2)</f>
        <v>3</v>
      </c>
      <c r="D83" s="10" t="str">
        <f aca="false">TEXT(A83,"dddd")</f>
        <v>Wednesday</v>
      </c>
      <c r="E83" s="10" t="n">
        <f aca="false">MONTH(A83)</f>
        <v>3</v>
      </c>
      <c r="F83" s="10" t="n">
        <f aca="false">DAY(A83)</f>
        <v>23</v>
      </c>
      <c r="G83" s="9" t="n">
        <f aca="false">AVERAGE(B77:B83)</f>
        <v>85072.4057142857</v>
      </c>
      <c r="H83" s="9" t="n">
        <f aca="false">AVERAGE(B54:B83)</f>
        <v>86535.3743333333</v>
      </c>
      <c r="I83" s="9" t="n">
        <f aca="false">B83-H83</f>
        <v>-1638.70433333333</v>
      </c>
    </row>
    <row r="84" customFormat="false" ht="15" hidden="false" customHeight="true" outlineLevel="0" collapsed="false">
      <c r="A84" s="5" t="n">
        <v>44644</v>
      </c>
      <c r="B84" s="6" t="n">
        <v>90501.95</v>
      </c>
      <c r="C84" s="7" t="n">
        <f aca="false">WEEKDAY(A84,2)</f>
        <v>4</v>
      </c>
      <c r="D84" s="7" t="str">
        <f aca="false">TEXT(A84,"dddd")</f>
        <v>Thursday</v>
      </c>
      <c r="E84" s="7" t="n">
        <f aca="false">MONTH(A84)</f>
        <v>3</v>
      </c>
      <c r="F84" s="7" t="n">
        <f aca="false">DAY(A84)</f>
        <v>24</v>
      </c>
      <c r="G84" s="6" t="n">
        <f aca="false">AVERAGE(B78:B84)</f>
        <v>85542.3428571429</v>
      </c>
      <c r="H84" s="6" t="n">
        <f aca="false">AVERAGE(B55:B84)</f>
        <v>86895.882</v>
      </c>
      <c r="I84" s="6" t="n">
        <f aca="false">B84-H84</f>
        <v>3606.068</v>
      </c>
    </row>
    <row r="85" customFormat="false" ht="15" hidden="false" customHeight="true" outlineLevel="0" collapsed="false">
      <c r="A85" s="8" t="n">
        <v>44645</v>
      </c>
      <c r="B85" s="9" t="n">
        <v>88022.5</v>
      </c>
      <c r="C85" s="10" t="n">
        <f aca="false">WEEKDAY(A85,2)</f>
        <v>5</v>
      </c>
      <c r="D85" s="10" t="str">
        <f aca="false">TEXT(A85,"dddd")</f>
        <v>Friday</v>
      </c>
      <c r="E85" s="10" t="n">
        <f aca="false">MONTH(A85)</f>
        <v>3</v>
      </c>
      <c r="F85" s="10" t="n">
        <f aca="false">DAY(A85)</f>
        <v>25</v>
      </c>
      <c r="G85" s="9" t="n">
        <f aca="false">AVERAGE(B79:B85)</f>
        <v>85111.3442857143</v>
      </c>
      <c r="H85" s="9" t="n">
        <f aca="false">AVERAGE(B56:B85)</f>
        <v>86958.9293333333</v>
      </c>
      <c r="I85" s="9" t="n">
        <f aca="false">B85-H85</f>
        <v>1063.57066666667</v>
      </c>
    </row>
    <row r="86" customFormat="false" ht="15" hidden="false" customHeight="true" outlineLevel="0" collapsed="false">
      <c r="A86" s="5" t="n">
        <v>44646</v>
      </c>
      <c r="B86" s="6" t="n">
        <v>86572.76</v>
      </c>
      <c r="C86" s="7" t="n">
        <f aca="false">WEEKDAY(A86,2)</f>
        <v>6</v>
      </c>
      <c r="D86" s="7" t="str">
        <f aca="false">TEXT(A86,"dddd")</f>
        <v>Saturday</v>
      </c>
      <c r="E86" s="7" t="n">
        <f aca="false">MONTH(A86)</f>
        <v>3</v>
      </c>
      <c r="F86" s="7" t="n">
        <f aca="false">DAY(A86)</f>
        <v>26</v>
      </c>
      <c r="G86" s="6" t="n">
        <f aca="false">AVERAGE(B80:B86)</f>
        <v>84748.7971428571</v>
      </c>
      <c r="H86" s="6" t="n">
        <f aca="false">AVERAGE(B57:B86)</f>
        <v>86903.719</v>
      </c>
      <c r="I86" s="6" t="n">
        <f aca="false">B86-H86</f>
        <v>-330.959000000003</v>
      </c>
    </row>
    <row r="87" customFormat="false" ht="15" hidden="false" customHeight="true" outlineLevel="0" collapsed="false">
      <c r="A87" s="8" t="n">
        <v>44647</v>
      </c>
      <c r="B87" s="9" t="n">
        <v>85107.81</v>
      </c>
      <c r="C87" s="10" t="n">
        <f aca="false">WEEKDAY(A87,2)</f>
        <v>7</v>
      </c>
      <c r="D87" s="10" t="str">
        <f aca="false">TEXT(A87,"dddd")</f>
        <v>Sunday</v>
      </c>
      <c r="E87" s="10" t="n">
        <f aca="false">MONTH(A87)</f>
        <v>3</v>
      </c>
      <c r="F87" s="10" t="n">
        <f aca="false">DAY(A87)</f>
        <v>27</v>
      </c>
      <c r="G87" s="9" t="n">
        <f aca="false">AVERAGE(B81:B87)</f>
        <v>84326.2271428571</v>
      </c>
      <c r="H87" s="9" t="n">
        <f aca="false">AVERAGE(B58:B87)</f>
        <v>86566.251</v>
      </c>
      <c r="I87" s="9" t="n">
        <f aca="false">B87-H87</f>
        <v>-1458.44099999999</v>
      </c>
    </row>
    <row r="88" customFormat="false" ht="15" hidden="false" customHeight="true" outlineLevel="0" collapsed="false">
      <c r="A88" s="5" t="n">
        <v>44648</v>
      </c>
      <c r="B88" s="6" t="n">
        <v>91194.98</v>
      </c>
      <c r="C88" s="7" t="n">
        <f aca="false">WEEKDAY(A88,2)</f>
        <v>1</v>
      </c>
      <c r="D88" s="7" t="str">
        <f aca="false">TEXT(A88,"dddd")</f>
        <v>Monday</v>
      </c>
      <c r="E88" s="7" t="n">
        <f aca="false">MONTH(A88)</f>
        <v>3</v>
      </c>
      <c r="F88" s="7" t="n">
        <f aca="false">DAY(A88)</f>
        <v>28</v>
      </c>
      <c r="G88" s="6" t="n">
        <f aca="false">AVERAGE(B82:B88)</f>
        <v>86901.15</v>
      </c>
      <c r="H88" s="6" t="n">
        <f aca="false">AVERAGE(B59:B88)</f>
        <v>86726.726</v>
      </c>
      <c r="I88" s="6" t="n">
        <f aca="false">B88-H88</f>
        <v>4468.254</v>
      </c>
    </row>
    <row r="89" customFormat="false" ht="15" hidden="false" customHeight="true" outlineLevel="0" collapsed="false">
      <c r="A89" s="8" t="n">
        <v>44649</v>
      </c>
      <c r="B89" s="9" t="n">
        <v>88263.1</v>
      </c>
      <c r="C89" s="10" t="n">
        <f aca="false">WEEKDAY(A89,2)</f>
        <v>2</v>
      </c>
      <c r="D89" s="10" t="str">
        <f aca="false">TEXT(A89,"dddd")</f>
        <v>Tuesday</v>
      </c>
      <c r="E89" s="10" t="n">
        <f aca="false">MONTH(A89)</f>
        <v>3</v>
      </c>
      <c r="F89" s="10" t="n">
        <f aca="false">DAY(A89)</f>
        <v>29</v>
      </c>
      <c r="G89" s="9" t="n">
        <f aca="false">AVERAGE(B83:B89)</f>
        <v>87794.2528571429</v>
      </c>
      <c r="H89" s="9" t="n">
        <f aca="false">AVERAGE(B60:B89)</f>
        <v>86801.0916666667</v>
      </c>
      <c r="I89" s="9" t="n">
        <f aca="false">B89-H89</f>
        <v>1462.00833333335</v>
      </c>
    </row>
    <row r="90" customFormat="false" ht="15" hidden="false" customHeight="true" outlineLevel="0" collapsed="false">
      <c r="A90" s="5" t="n">
        <v>44650</v>
      </c>
      <c r="B90" s="6" t="n">
        <v>83971.91</v>
      </c>
      <c r="C90" s="7" t="n">
        <f aca="false">WEEKDAY(A90,2)</f>
        <v>3</v>
      </c>
      <c r="D90" s="7" t="str">
        <f aca="false">TEXT(A90,"dddd")</f>
        <v>Wednesday</v>
      </c>
      <c r="E90" s="7" t="n">
        <f aca="false">MONTH(A90)</f>
        <v>3</v>
      </c>
      <c r="F90" s="7" t="n">
        <f aca="false">DAY(A90)</f>
        <v>30</v>
      </c>
      <c r="G90" s="6" t="n">
        <f aca="false">AVERAGE(B84:B90)</f>
        <v>87662.1442857143</v>
      </c>
      <c r="H90" s="6" t="n">
        <f aca="false">AVERAGE(B61:B90)</f>
        <v>86658.9593333333</v>
      </c>
      <c r="I90" s="6" t="n">
        <f aca="false">B90-H90</f>
        <v>-2687.04933333333</v>
      </c>
    </row>
    <row r="91" customFormat="false" ht="15" hidden="false" customHeight="true" outlineLevel="0" collapsed="false">
      <c r="A91" s="8" t="n">
        <v>44651</v>
      </c>
      <c r="B91" s="9" t="n">
        <v>89188.42</v>
      </c>
      <c r="C91" s="10" t="n">
        <f aca="false">WEEKDAY(A91,2)</f>
        <v>4</v>
      </c>
      <c r="D91" s="10" t="str">
        <f aca="false">TEXT(A91,"dddd")</f>
        <v>Thursday</v>
      </c>
      <c r="E91" s="10" t="n">
        <f aca="false">MONTH(A91)</f>
        <v>3</v>
      </c>
      <c r="F91" s="10" t="n">
        <f aca="false">DAY(A91)</f>
        <v>31</v>
      </c>
      <c r="G91" s="9" t="n">
        <f aca="false">AVERAGE(B85:B91)</f>
        <v>87474.4971428571</v>
      </c>
      <c r="H91" s="9" t="n">
        <f aca="false">AVERAGE(B62:B91)</f>
        <v>86583.2846666667</v>
      </c>
      <c r="I91" s="9" t="n">
        <f aca="false">B91-H91</f>
        <v>2605.13533333332</v>
      </c>
    </row>
    <row r="92" customFormat="false" ht="15" hidden="false" customHeight="true" outlineLevel="0" collapsed="false">
      <c r="A92" s="5" t="n">
        <v>44652</v>
      </c>
      <c r="B92" s="6" t="n">
        <v>94608.84</v>
      </c>
      <c r="C92" s="7" t="n">
        <f aca="false">WEEKDAY(A92,2)</f>
        <v>5</v>
      </c>
      <c r="D92" s="7" t="str">
        <f aca="false">TEXT(A92,"dddd")</f>
        <v>Friday</v>
      </c>
      <c r="E92" s="7" t="n">
        <f aca="false">MONTH(A92)</f>
        <v>4</v>
      </c>
      <c r="F92" s="7" t="n">
        <f aca="false">DAY(A92)</f>
        <v>1</v>
      </c>
      <c r="G92" s="6" t="n">
        <f aca="false">AVERAGE(B86:B92)</f>
        <v>88415.4028571429</v>
      </c>
      <c r="H92" s="6" t="n">
        <f aca="false">AVERAGE(B63:B92)</f>
        <v>86930.6983333333</v>
      </c>
      <c r="I92" s="6" t="n">
        <f aca="false">B92-H92</f>
        <v>7678.14166666666</v>
      </c>
    </row>
    <row r="93" customFormat="false" ht="15" hidden="false" customHeight="true" outlineLevel="0" collapsed="false">
      <c r="A93" s="8" t="n">
        <v>44653</v>
      </c>
      <c r="B93" s="9" t="n">
        <v>98968.05</v>
      </c>
      <c r="C93" s="10" t="n">
        <f aca="false">WEEKDAY(A93,2)</f>
        <v>6</v>
      </c>
      <c r="D93" s="10" t="str">
        <f aca="false">TEXT(A93,"dddd")</f>
        <v>Saturday</v>
      </c>
      <c r="E93" s="10" t="n">
        <f aca="false">MONTH(A93)</f>
        <v>4</v>
      </c>
      <c r="F93" s="10" t="n">
        <f aca="false">DAY(A93)</f>
        <v>2</v>
      </c>
      <c r="G93" s="9" t="n">
        <f aca="false">AVERAGE(B87:B93)</f>
        <v>90186.1585714286</v>
      </c>
      <c r="H93" s="9" t="n">
        <f aca="false">AVERAGE(B64:B93)</f>
        <v>87491.1206666667</v>
      </c>
      <c r="I93" s="9" t="n">
        <f aca="false">B93-H93</f>
        <v>11476.9293333333</v>
      </c>
    </row>
    <row r="94" customFormat="false" ht="15" hidden="false" customHeight="true" outlineLevel="0" collapsed="false">
      <c r="A94" s="5" t="n">
        <v>44654</v>
      </c>
      <c r="B94" s="6" t="n">
        <v>84115.93</v>
      </c>
      <c r="C94" s="7" t="n">
        <f aca="false">WEEKDAY(A94,2)</f>
        <v>7</v>
      </c>
      <c r="D94" s="7" t="str">
        <f aca="false">TEXT(A94,"dddd")</f>
        <v>Sunday</v>
      </c>
      <c r="E94" s="7" t="n">
        <f aca="false">MONTH(A94)</f>
        <v>4</v>
      </c>
      <c r="F94" s="7" t="n">
        <f aca="false">DAY(A94)</f>
        <v>3</v>
      </c>
      <c r="G94" s="6" t="n">
        <f aca="false">AVERAGE(B88:B94)</f>
        <v>90044.4614285714</v>
      </c>
      <c r="H94" s="6" t="n">
        <f aca="false">AVERAGE(B65:B94)</f>
        <v>87459.8726666667</v>
      </c>
      <c r="I94" s="6" t="n">
        <f aca="false">B94-H94</f>
        <v>-3343.94266666668</v>
      </c>
    </row>
    <row r="95" customFormat="false" ht="15" hidden="false" customHeight="true" outlineLevel="0" collapsed="false">
      <c r="A95" s="8" t="n">
        <v>44655</v>
      </c>
      <c r="B95" s="9" t="n">
        <v>81489.26</v>
      </c>
      <c r="C95" s="10" t="n">
        <f aca="false">WEEKDAY(A95,2)</f>
        <v>1</v>
      </c>
      <c r="D95" s="10" t="str">
        <f aca="false">TEXT(A95,"dddd")</f>
        <v>Monday</v>
      </c>
      <c r="E95" s="10" t="n">
        <f aca="false">MONTH(A95)</f>
        <v>4</v>
      </c>
      <c r="F95" s="10" t="n">
        <f aca="false">DAY(A95)</f>
        <v>4</v>
      </c>
      <c r="G95" s="9" t="n">
        <f aca="false">AVERAGE(B89:B95)</f>
        <v>88657.93</v>
      </c>
      <c r="H95" s="9" t="n">
        <f aca="false">AVERAGE(B66:B95)</f>
        <v>87356.0016666667</v>
      </c>
      <c r="I95" s="9" t="n">
        <f aca="false">B95-H95</f>
        <v>-5866.74166666667</v>
      </c>
    </row>
    <row r="96" customFormat="false" ht="15" hidden="false" customHeight="true" outlineLevel="0" collapsed="false">
      <c r="A96" s="5" t="n">
        <v>44656</v>
      </c>
      <c r="B96" s="6" t="n">
        <v>81168.4</v>
      </c>
      <c r="C96" s="7" t="n">
        <f aca="false">WEEKDAY(A96,2)</f>
        <v>2</v>
      </c>
      <c r="D96" s="7" t="str">
        <f aca="false">TEXT(A96,"dddd")</f>
        <v>Tuesday</v>
      </c>
      <c r="E96" s="7" t="n">
        <f aca="false">MONTH(A96)</f>
        <v>4</v>
      </c>
      <c r="F96" s="7" t="n">
        <f aca="false">DAY(A96)</f>
        <v>5</v>
      </c>
      <c r="G96" s="6" t="n">
        <f aca="false">AVERAGE(B90:B96)</f>
        <v>87644.4014285714</v>
      </c>
      <c r="H96" s="6" t="n">
        <f aca="false">AVERAGE(B67:B96)</f>
        <v>87006.601</v>
      </c>
      <c r="I96" s="6" t="n">
        <f aca="false">B96-H96</f>
        <v>-5838.201</v>
      </c>
    </row>
    <row r="97" customFormat="false" ht="15" hidden="false" customHeight="true" outlineLevel="0" collapsed="false">
      <c r="A97" s="8" t="n">
        <v>44657</v>
      </c>
      <c r="B97" s="9" t="n">
        <v>75812.74</v>
      </c>
      <c r="C97" s="10" t="n">
        <f aca="false">WEEKDAY(A97,2)</f>
        <v>3</v>
      </c>
      <c r="D97" s="10" t="str">
        <f aca="false">TEXT(A97,"dddd")</f>
        <v>Wednesday</v>
      </c>
      <c r="E97" s="10" t="n">
        <f aca="false">MONTH(A97)</f>
        <v>4</v>
      </c>
      <c r="F97" s="10" t="n">
        <f aca="false">DAY(A97)</f>
        <v>6</v>
      </c>
      <c r="G97" s="9" t="n">
        <f aca="false">AVERAGE(B91:B97)</f>
        <v>86478.8057142857</v>
      </c>
      <c r="H97" s="9" t="n">
        <f aca="false">AVERAGE(B68:B97)</f>
        <v>86538.0136666667</v>
      </c>
      <c r="I97" s="9" t="n">
        <f aca="false">B97-H97</f>
        <v>-10725.2736666667</v>
      </c>
    </row>
    <row r="98" customFormat="false" ht="15" hidden="false" customHeight="true" outlineLevel="0" collapsed="false">
      <c r="A98" s="5" t="n">
        <v>44658</v>
      </c>
      <c r="B98" s="6" t="n">
        <v>84612.29</v>
      </c>
      <c r="C98" s="7" t="n">
        <f aca="false">WEEKDAY(A98,2)</f>
        <v>4</v>
      </c>
      <c r="D98" s="7" t="str">
        <f aca="false">TEXT(A98,"dddd")</f>
        <v>Thursday</v>
      </c>
      <c r="E98" s="7" t="n">
        <f aca="false">MONTH(A98)</f>
        <v>4</v>
      </c>
      <c r="F98" s="7" t="n">
        <f aca="false">DAY(A98)</f>
        <v>7</v>
      </c>
      <c r="G98" s="6" t="n">
        <f aca="false">AVERAGE(B92:B98)</f>
        <v>85825.0728571429</v>
      </c>
      <c r="H98" s="6" t="n">
        <f aca="false">AVERAGE(B69:B98)</f>
        <v>86600.7406666667</v>
      </c>
      <c r="I98" s="6" t="n">
        <f aca="false">B98-H98</f>
        <v>-1988.45066666669</v>
      </c>
    </row>
    <row r="99" customFormat="false" ht="15" hidden="false" customHeight="true" outlineLevel="0" collapsed="false">
      <c r="A99" s="8" t="n">
        <v>44659</v>
      </c>
      <c r="B99" s="9" t="n">
        <v>91938.34</v>
      </c>
      <c r="C99" s="10" t="n">
        <f aca="false">WEEKDAY(A99,2)</f>
        <v>5</v>
      </c>
      <c r="D99" s="10" t="str">
        <f aca="false">TEXT(A99,"dddd")</f>
        <v>Friday</v>
      </c>
      <c r="E99" s="10" t="n">
        <f aca="false">MONTH(A99)</f>
        <v>4</v>
      </c>
      <c r="F99" s="10" t="n">
        <f aca="false">DAY(A99)</f>
        <v>8</v>
      </c>
      <c r="G99" s="9" t="n">
        <f aca="false">AVERAGE(B93:B99)</f>
        <v>85443.5728571429</v>
      </c>
      <c r="H99" s="9" t="n">
        <f aca="false">AVERAGE(B70:B99)</f>
        <v>86728.3663333333</v>
      </c>
      <c r="I99" s="9" t="n">
        <f aca="false">B99-H99</f>
        <v>5209.97366666666</v>
      </c>
    </row>
    <row r="100" customFormat="false" ht="15" hidden="false" customHeight="true" outlineLevel="0" collapsed="false">
      <c r="A100" s="5" t="n">
        <v>44660</v>
      </c>
      <c r="B100" s="6" t="n">
        <v>90660</v>
      </c>
      <c r="C100" s="7" t="n">
        <f aca="false">WEEKDAY(A100,2)</f>
        <v>6</v>
      </c>
      <c r="D100" s="7" t="str">
        <f aca="false">TEXT(A100,"dddd")</f>
        <v>Saturday</v>
      </c>
      <c r="E100" s="7" t="n">
        <f aca="false">MONTH(A100)</f>
        <v>4</v>
      </c>
      <c r="F100" s="7" t="n">
        <f aca="false">DAY(A100)</f>
        <v>9</v>
      </c>
      <c r="G100" s="6" t="n">
        <f aca="false">AVERAGE(B94:B100)</f>
        <v>84256.7085714286</v>
      </c>
      <c r="H100" s="6" t="n">
        <f aca="false">AVERAGE(B71:B100)</f>
        <v>86920.3176666667</v>
      </c>
      <c r="I100" s="6" t="n">
        <f aca="false">B100-H100</f>
        <v>3739.68233333335</v>
      </c>
    </row>
    <row r="101" customFormat="false" ht="15" hidden="false" customHeight="true" outlineLevel="0" collapsed="false">
      <c r="A101" s="8" t="n">
        <v>44661</v>
      </c>
      <c r="B101" s="9" t="n">
        <v>86462.87</v>
      </c>
      <c r="C101" s="10" t="n">
        <f aca="false">WEEKDAY(A101,2)</f>
        <v>7</v>
      </c>
      <c r="D101" s="10" t="str">
        <f aca="false">TEXT(A101,"dddd")</f>
        <v>Sunday</v>
      </c>
      <c r="E101" s="10" t="n">
        <f aca="false">MONTH(A101)</f>
        <v>4</v>
      </c>
      <c r="F101" s="10" t="n">
        <f aca="false">DAY(A101)</f>
        <v>10</v>
      </c>
      <c r="G101" s="9" t="n">
        <f aca="false">AVERAGE(B95:B101)</f>
        <v>84591.9857142857</v>
      </c>
      <c r="H101" s="9" t="n">
        <f aca="false">AVERAGE(B72:B101)</f>
        <v>86890.1116666667</v>
      </c>
      <c r="I101" s="9" t="n">
        <f aca="false">B101-H101</f>
        <v>-427.241666666669</v>
      </c>
    </row>
    <row r="102" customFormat="false" ht="15" hidden="false" customHeight="true" outlineLevel="0" collapsed="false">
      <c r="A102" s="5" t="n">
        <v>44662</v>
      </c>
      <c r="B102" s="6" t="n">
        <v>76060.32</v>
      </c>
      <c r="C102" s="7" t="n">
        <f aca="false">WEEKDAY(A102,2)</f>
        <v>1</v>
      </c>
      <c r="D102" s="7" t="str">
        <f aca="false">TEXT(A102,"dddd")</f>
        <v>Monday</v>
      </c>
      <c r="E102" s="7" t="n">
        <f aca="false">MONTH(A102)</f>
        <v>4</v>
      </c>
      <c r="F102" s="7" t="n">
        <f aca="false">DAY(A102)</f>
        <v>11</v>
      </c>
      <c r="G102" s="6" t="n">
        <f aca="false">AVERAGE(B96:B102)</f>
        <v>83816.4228571429</v>
      </c>
      <c r="H102" s="6" t="n">
        <f aca="false">AVERAGE(B73:B102)</f>
        <v>86345.3556666667</v>
      </c>
      <c r="I102" s="6" t="n">
        <f aca="false">B102-H102</f>
        <v>-10285.0356666667</v>
      </c>
    </row>
    <row r="103" customFormat="false" ht="15" hidden="false" customHeight="true" outlineLevel="0" collapsed="false">
      <c r="A103" s="8" t="n">
        <v>44663</v>
      </c>
      <c r="B103" s="9" t="n">
        <v>81035.32</v>
      </c>
      <c r="C103" s="10" t="n">
        <f aca="false">WEEKDAY(A103,2)</f>
        <v>2</v>
      </c>
      <c r="D103" s="10" t="str">
        <f aca="false">TEXT(A103,"dddd")</f>
        <v>Tuesday</v>
      </c>
      <c r="E103" s="10" t="n">
        <f aca="false">MONTH(A103)</f>
        <v>4</v>
      </c>
      <c r="F103" s="10" t="n">
        <f aca="false">DAY(A103)</f>
        <v>12</v>
      </c>
      <c r="G103" s="9" t="n">
        <f aca="false">AVERAGE(B97:B103)</f>
        <v>83797.4114285714</v>
      </c>
      <c r="H103" s="9" t="n">
        <f aca="false">AVERAGE(B74:B103)</f>
        <v>85870.2803333333</v>
      </c>
      <c r="I103" s="9" t="n">
        <f aca="false">B103-H103</f>
        <v>-4834.96033333334</v>
      </c>
    </row>
    <row r="104" customFormat="false" ht="15" hidden="false" customHeight="true" outlineLevel="0" collapsed="false">
      <c r="A104" s="5" t="n">
        <v>44664</v>
      </c>
      <c r="B104" s="6" t="n">
        <v>81426.35</v>
      </c>
      <c r="C104" s="7" t="n">
        <f aca="false">WEEKDAY(A104,2)</f>
        <v>3</v>
      </c>
      <c r="D104" s="7" t="str">
        <f aca="false">TEXT(A104,"dddd")</f>
        <v>Wednesday</v>
      </c>
      <c r="E104" s="7" t="n">
        <f aca="false">MONTH(A104)</f>
        <v>4</v>
      </c>
      <c r="F104" s="7" t="n">
        <f aca="false">DAY(A104)</f>
        <v>13</v>
      </c>
      <c r="G104" s="6" t="n">
        <f aca="false">AVERAGE(B98:B104)</f>
        <v>84599.3557142857</v>
      </c>
      <c r="H104" s="6" t="n">
        <f aca="false">AVERAGE(B75:B104)</f>
        <v>85820.504</v>
      </c>
      <c r="I104" s="6" t="n">
        <f aca="false">B104-H104</f>
        <v>-4394.154</v>
      </c>
    </row>
    <row r="105" customFormat="false" ht="15" hidden="false" customHeight="true" outlineLevel="0" collapsed="false">
      <c r="A105" s="8" t="n">
        <v>44665</v>
      </c>
      <c r="B105" s="9" t="n">
        <v>79129.9</v>
      </c>
      <c r="C105" s="10" t="n">
        <f aca="false">WEEKDAY(A105,2)</f>
        <v>4</v>
      </c>
      <c r="D105" s="10" t="str">
        <f aca="false">TEXT(A105,"dddd")</f>
        <v>Thursday</v>
      </c>
      <c r="E105" s="10" t="n">
        <f aca="false">MONTH(A105)</f>
        <v>4</v>
      </c>
      <c r="F105" s="10" t="n">
        <f aca="false">DAY(A105)</f>
        <v>14</v>
      </c>
      <c r="G105" s="9" t="n">
        <f aca="false">AVERAGE(B99:B105)</f>
        <v>83816.1571428571</v>
      </c>
      <c r="H105" s="9" t="n">
        <f aca="false">AVERAGE(B76:B105)</f>
        <v>85310.722</v>
      </c>
      <c r="I105" s="9" t="n">
        <f aca="false">B105-H105</f>
        <v>-6180.82200000002</v>
      </c>
    </row>
    <row r="106" customFormat="false" ht="15" hidden="false" customHeight="true" outlineLevel="0" collapsed="false">
      <c r="A106" s="5" t="n">
        <v>44666</v>
      </c>
      <c r="B106" s="6" t="n">
        <v>93336.23</v>
      </c>
      <c r="C106" s="7" t="n">
        <f aca="false">WEEKDAY(A106,2)</f>
        <v>5</v>
      </c>
      <c r="D106" s="7" t="str">
        <f aca="false">TEXT(A106,"dddd")</f>
        <v>Friday</v>
      </c>
      <c r="E106" s="7" t="n">
        <f aca="false">MONTH(A106)</f>
        <v>4</v>
      </c>
      <c r="F106" s="7" t="n">
        <f aca="false">DAY(A106)</f>
        <v>15</v>
      </c>
      <c r="G106" s="6" t="n">
        <f aca="false">AVERAGE(B100:B106)</f>
        <v>84015.8557142857</v>
      </c>
      <c r="H106" s="6" t="n">
        <f aca="false">AVERAGE(B77:B106)</f>
        <v>85971.837</v>
      </c>
      <c r="I106" s="6" t="n">
        <f aca="false">B106-H106</f>
        <v>7364.393</v>
      </c>
    </row>
    <row r="107" customFormat="false" ht="15" hidden="false" customHeight="true" outlineLevel="0" collapsed="false">
      <c r="A107" s="8" t="n">
        <v>44667</v>
      </c>
      <c r="B107" s="9" t="n">
        <v>96164.29</v>
      </c>
      <c r="C107" s="10" t="n">
        <f aca="false">WEEKDAY(A107,2)</f>
        <v>6</v>
      </c>
      <c r="D107" s="10" t="str">
        <f aca="false">TEXT(A107,"dddd")</f>
        <v>Saturday</v>
      </c>
      <c r="E107" s="10" t="n">
        <f aca="false">MONTH(A107)</f>
        <v>4</v>
      </c>
      <c r="F107" s="10" t="n">
        <f aca="false">DAY(A107)</f>
        <v>16</v>
      </c>
      <c r="G107" s="9" t="n">
        <f aca="false">AVERAGE(B101:B107)</f>
        <v>84802.1828571429</v>
      </c>
      <c r="H107" s="9" t="n">
        <f aca="false">AVERAGE(B78:B107)</f>
        <v>86270.2336666667</v>
      </c>
      <c r="I107" s="9" t="n">
        <f aca="false">B107-H107</f>
        <v>9894.05633333334</v>
      </c>
    </row>
    <row r="108" customFormat="false" ht="15" hidden="false" customHeight="true" outlineLevel="0" collapsed="false">
      <c r="A108" s="5" t="n">
        <v>44668</v>
      </c>
      <c r="B108" s="6" t="n">
        <v>97076.33</v>
      </c>
      <c r="C108" s="7" t="n">
        <f aca="false">WEEKDAY(A108,2)</f>
        <v>7</v>
      </c>
      <c r="D108" s="7" t="str">
        <f aca="false">TEXT(A108,"dddd")</f>
        <v>Sunday</v>
      </c>
      <c r="E108" s="7" t="n">
        <f aca="false">MONTH(A108)</f>
        <v>4</v>
      </c>
      <c r="F108" s="7" t="n">
        <f aca="false">DAY(A108)</f>
        <v>17</v>
      </c>
      <c r="G108" s="6" t="n">
        <f aca="false">AVERAGE(B102:B108)</f>
        <v>86318.3914285714</v>
      </c>
      <c r="H108" s="6" t="n">
        <f aca="false">AVERAGE(B79:B108)</f>
        <v>86471.4616666667</v>
      </c>
      <c r="I108" s="6" t="n">
        <f aca="false">B108-H108</f>
        <v>10604.8683333333</v>
      </c>
    </row>
    <row r="109" customFormat="false" ht="15" hidden="false" customHeight="true" outlineLevel="0" collapsed="false">
      <c r="A109" s="8" t="n">
        <v>44669</v>
      </c>
      <c r="B109" s="9" t="n">
        <v>84019.67</v>
      </c>
      <c r="C109" s="10" t="n">
        <f aca="false">WEEKDAY(A109,2)</f>
        <v>1</v>
      </c>
      <c r="D109" s="10" t="str">
        <f aca="false">TEXT(A109,"dddd")</f>
        <v>Monday</v>
      </c>
      <c r="E109" s="10" t="n">
        <f aca="false">MONTH(A109)</f>
        <v>4</v>
      </c>
      <c r="F109" s="10" t="n">
        <f aca="false">DAY(A109)</f>
        <v>18</v>
      </c>
      <c r="G109" s="9" t="n">
        <f aca="false">AVERAGE(B103:B109)</f>
        <v>87455.4414285714</v>
      </c>
      <c r="H109" s="9" t="n">
        <f aca="false">AVERAGE(B80:B109)</f>
        <v>86301.7643333333</v>
      </c>
      <c r="I109" s="9" t="n">
        <f aca="false">B109-H109</f>
        <v>-2282.09433333334</v>
      </c>
    </row>
    <row r="110" customFormat="false" ht="15" hidden="false" customHeight="true" outlineLevel="0" collapsed="false">
      <c r="A110" s="5" t="n">
        <v>44670</v>
      </c>
      <c r="B110" s="6" t="n">
        <v>84435.9</v>
      </c>
      <c r="C110" s="7" t="n">
        <f aca="false">WEEKDAY(A110,2)</f>
        <v>2</v>
      </c>
      <c r="D110" s="7" t="str">
        <f aca="false">TEXT(A110,"dddd")</f>
        <v>Tuesday</v>
      </c>
      <c r="E110" s="7" t="n">
        <f aca="false">MONTH(A110)</f>
        <v>4</v>
      </c>
      <c r="F110" s="7" t="n">
        <f aca="false">DAY(A110)</f>
        <v>19</v>
      </c>
      <c r="G110" s="6" t="n">
        <f aca="false">AVERAGE(B104:B110)</f>
        <v>87941.2385714286</v>
      </c>
      <c r="H110" s="6" t="n">
        <f aca="false">AVERAGE(B81:B110)</f>
        <v>86180.7676666667</v>
      </c>
      <c r="I110" s="6" t="n">
        <f aca="false">B110-H110</f>
        <v>-1744.86766666667</v>
      </c>
    </row>
    <row r="111" customFormat="false" ht="15" hidden="false" customHeight="true" outlineLevel="0" collapsed="false">
      <c r="A111" s="8" t="n">
        <v>44671</v>
      </c>
      <c r="B111" s="9" t="n">
        <v>82777.29</v>
      </c>
      <c r="C111" s="10" t="n">
        <f aca="false">WEEKDAY(A111,2)</f>
        <v>3</v>
      </c>
      <c r="D111" s="10" t="str">
        <f aca="false">TEXT(A111,"dddd")</f>
        <v>Wednesday</v>
      </c>
      <c r="E111" s="10" t="n">
        <f aca="false">MONTH(A111)</f>
        <v>4</v>
      </c>
      <c r="F111" s="10" t="n">
        <f aca="false">DAY(A111)</f>
        <v>20</v>
      </c>
      <c r="G111" s="9" t="n">
        <f aca="false">AVERAGE(B105:B111)</f>
        <v>88134.23</v>
      </c>
      <c r="H111" s="9" t="n">
        <f aca="false">AVERAGE(B82:B111)</f>
        <v>86500.9933333333</v>
      </c>
      <c r="I111" s="9" t="n">
        <f aca="false">B111-H111</f>
        <v>-3723.70333333334</v>
      </c>
    </row>
    <row r="112" customFormat="false" ht="15" hidden="false" customHeight="true" outlineLevel="0" collapsed="false">
      <c r="A112" s="5" t="n">
        <v>44672</v>
      </c>
      <c r="B112" s="6" t="n">
        <v>73557.04</v>
      </c>
      <c r="C112" s="7" t="n">
        <f aca="false">WEEKDAY(A112,2)</f>
        <v>4</v>
      </c>
      <c r="D112" s="7" t="str">
        <f aca="false">TEXT(A112,"dddd")</f>
        <v>Thursday</v>
      </c>
      <c r="E112" s="7" t="n">
        <f aca="false">MONTH(A112)</f>
        <v>4</v>
      </c>
      <c r="F112" s="7" t="n">
        <f aca="false">DAY(A112)</f>
        <v>21</v>
      </c>
      <c r="G112" s="6" t="n">
        <f aca="false">AVERAGE(B106:B112)</f>
        <v>87338.1071428571</v>
      </c>
      <c r="H112" s="6" t="n">
        <f aca="false">AVERAGE(B83:B112)</f>
        <v>86219.182</v>
      </c>
      <c r="I112" s="6" t="n">
        <f aca="false">B112-H112</f>
        <v>-12662.142</v>
      </c>
    </row>
    <row r="113" customFormat="false" ht="15" hidden="false" customHeight="true" outlineLevel="0" collapsed="false">
      <c r="A113" s="8" t="n">
        <v>44673</v>
      </c>
      <c r="B113" s="9" t="n">
        <v>90519.69</v>
      </c>
      <c r="C113" s="10" t="n">
        <f aca="false">WEEKDAY(A113,2)</f>
        <v>5</v>
      </c>
      <c r="D113" s="10" t="str">
        <f aca="false">TEXT(A113,"dddd")</f>
        <v>Friday</v>
      </c>
      <c r="E113" s="10" t="n">
        <f aca="false">MONTH(A113)</f>
        <v>4</v>
      </c>
      <c r="F113" s="10" t="n">
        <f aca="false">DAY(A113)</f>
        <v>22</v>
      </c>
      <c r="G113" s="9" t="n">
        <f aca="false">AVERAGE(B107:B113)</f>
        <v>86935.7442857143</v>
      </c>
      <c r="H113" s="9" t="n">
        <f aca="false">AVERAGE(B84:B113)</f>
        <v>86406.616</v>
      </c>
      <c r="I113" s="9" t="n">
        <f aca="false">B113-H113</f>
        <v>4113.07400000001</v>
      </c>
    </row>
    <row r="114" customFormat="false" ht="15" hidden="false" customHeight="true" outlineLevel="0" collapsed="false">
      <c r="A114" s="5" t="n">
        <v>44674</v>
      </c>
      <c r="B114" s="6" t="n">
        <v>90954.79</v>
      </c>
      <c r="C114" s="7" t="n">
        <f aca="false">WEEKDAY(A114,2)</f>
        <v>6</v>
      </c>
      <c r="D114" s="7" t="str">
        <f aca="false">TEXT(A114,"dddd")</f>
        <v>Saturday</v>
      </c>
      <c r="E114" s="7" t="n">
        <f aca="false">MONTH(A114)</f>
        <v>4</v>
      </c>
      <c r="F114" s="7" t="n">
        <f aca="false">DAY(A114)</f>
        <v>23</v>
      </c>
      <c r="G114" s="6" t="n">
        <f aca="false">AVERAGE(B108:B114)</f>
        <v>86191.53</v>
      </c>
      <c r="H114" s="6" t="n">
        <f aca="false">AVERAGE(B85:B114)</f>
        <v>86421.7106666667</v>
      </c>
      <c r="I114" s="6" t="n">
        <f aca="false">B114-H114</f>
        <v>4533.07933333333</v>
      </c>
    </row>
    <row r="115" customFormat="false" ht="15" hidden="false" customHeight="true" outlineLevel="0" collapsed="false">
      <c r="A115" s="8" t="n">
        <v>44675</v>
      </c>
      <c r="B115" s="9" t="n">
        <v>99971.22</v>
      </c>
      <c r="C115" s="10" t="n">
        <f aca="false">WEEKDAY(A115,2)</f>
        <v>7</v>
      </c>
      <c r="D115" s="10" t="str">
        <f aca="false">TEXT(A115,"dddd")</f>
        <v>Sunday</v>
      </c>
      <c r="E115" s="10" t="n">
        <f aca="false">MONTH(A115)</f>
        <v>4</v>
      </c>
      <c r="F115" s="10" t="n">
        <f aca="false">DAY(A115)</f>
        <v>24</v>
      </c>
      <c r="G115" s="9" t="n">
        <f aca="false">AVERAGE(B109:B115)</f>
        <v>86605.0857142857</v>
      </c>
      <c r="H115" s="9" t="n">
        <f aca="false">AVERAGE(B86:B115)</f>
        <v>86820.0013333333</v>
      </c>
      <c r="I115" s="9" t="n">
        <f aca="false">B115-H115</f>
        <v>13151.2186666667</v>
      </c>
    </row>
    <row r="116" customFormat="false" ht="15" hidden="false" customHeight="true" outlineLevel="0" collapsed="false">
      <c r="A116" s="5" t="n">
        <v>44676</v>
      </c>
      <c r="B116" s="6" t="n">
        <v>82194.57</v>
      </c>
      <c r="C116" s="7" t="n">
        <f aca="false">WEEKDAY(A116,2)</f>
        <v>1</v>
      </c>
      <c r="D116" s="7" t="str">
        <f aca="false">TEXT(A116,"dddd")</f>
        <v>Monday</v>
      </c>
      <c r="E116" s="7" t="n">
        <f aca="false">MONTH(A116)</f>
        <v>4</v>
      </c>
      <c r="F116" s="7" t="n">
        <f aca="false">DAY(A116)</f>
        <v>25</v>
      </c>
      <c r="G116" s="6" t="n">
        <f aca="false">AVERAGE(B110:B116)</f>
        <v>86344.3571428571</v>
      </c>
      <c r="H116" s="6" t="n">
        <f aca="false">AVERAGE(B87:B116)</f>
        <v>86674.0616666667</v>
      </c>
      <c r="I116" s="6" t="n">
        <f aca="false">B116-H116</f>
        <v>-4479.49166666667</v>
      </c>
    </row>
    <row r="117" customFormat="false" ht="15" hidden="false" customHeight="true" outlineLevel="0" collapsed="false">
      <c r="A117" s="8" t="n">
        <v>44677</v>
      </c>
      <c r="B117" s="9" t="n">
        <v>84665.49</v>
      </c>
      <c r="C117" s="10" t="n">
        <f aca="false">WEEKDAY(A117,2)</f>
        <v>2</v>
      </c>
      <c r="D117" s="10" t="str">
        <f aca="false">TEXT(A117,"dddd")</f>
        <v>Tuesday</v>
      </c>
      <c r="E117" s="10" t="n">
        <f aca="false">MONTH(A117)</f>
        <v>4</v>
      </c>
      <c r="F117" s="10" t="n">
        <f aca="false">DAY(A117)</f>
        <v>26</v>
      </c>
      <c r="G117" s="9" t="n">
        <f aca="false">AVERAGE(B111:B117)</f>
        <v>86377.1557142857</v>
      </c>
      <c r="H117" s="9" t="n">
        <f aca="false">AVERAGE(B88:B117)</f>
        <v>86659.3176666667</v>
      </c>
      <c r="I117" s="9" t="n">
        <f aca="false">B117-H117</f>
        <v>-1993.82766666665</v>
      </c>
    </row>
    <row r="118" customFormat="false" ht="15" hidden="false" customHeight="true" outlineLevel="0" collapsed="false">
      <c r="A118" s="5" t="n">
        <v>44678</v>
      </c>
      <c r="B118" s="6" t="n">
        <v>82985.56</v>
      </c>
      <c r="C118" s="7" t="n">
        <f aca="false">WEEKDAY(A118,2)</f>
        <v>3</v>
      </c>
      <c r="D118" s="7" t="str">
        <f aca="false">TEXT(A118,"dddd")</f>
        <v>Wednesday</v>
      </c>
      <c r="E118" s="7" t="n">
        <f aca="false">MONTH(A118)</f>
        <v>4</v>
      </c>
      <c r="F118" s="7" t="n">
        <f aca="false">DAY(A118)</f>
        <v>27</v>
      </c>
      <c r="G118" s="6" t="n">
        <f aca="false">AVERAGE(B112:B118)</f>
        <v>86406.9085714286</v>
      </c>
      <c r="H118" s="6" t="n">
        <f aca="false">AVERAGE(B89:B118)</f>
        <v>86385.6703333333</v>
      </c>
      <c r="I118" s="6" t="n">
        <f aca="false">B118-H118</f>
        <v>-3400.11033333333</v>
      </c>
    </row>
    <row r="119" customFormat="false" ht="15" hidden="false" customHeight="true" outlineLevel="0" collapsed="false">
      <c r="A119" s="8" t="n">
        <v>44679</v>
      </c>
      <c r="B119" s="9" t="n">
        <v>80817.1</v>
      </c>
      <c r="C119" s="10" t="n">
        <f aca="false">WEEKDAY(A119,2)</f>
        <v>4</v>
      </c>
      <c r="D119" s="10" t="str">
        <f aca="false">TEXT(A119,"dddd")</f>
        <v>Thursday</v>
      </c>
      <c r="E119" s="10" t="n">
        <f aca="false">MONTH(A119)</f>
        <v>4</v>
      </c>
      <c r="F119" s="10" t="n">
        <f aca="false">DAY(A119)</f>
        <v>28</v>
      </c>
      <c r="G119" s="9" t="n">
        <f aca="false">AVERAGE(B113:B119)</f>
        <v>87444.06</v>
      </c>
      <c r="H119" s="9" t="n">
        <f aca="false">AVERAGE(B90:B119)</f>
        <v>86137.4703333333</v>
      </c>
      <c r="I119" s="9" t="n">
        <f aca="false">B119-H119</f>
        <v>-5320.37033333333</v>
      </c>
    </row>
    <row r="120" customFormat="false" ht="15" hidden="false" customHeight="true" outlineLevel="0" collapsed="false">
      <c r="A120" s="5" t="n">
        <v>44680</v>
      </c>
      <c r="B120" s="6" t="n">
        <v>99875.98</v>
      </c>
      <c r="C120" s="7" t="n">
        <f aca="false">WEEKDAY(A120,2)</f>
        <v>5</v>
      </c>
      <c r="D120" s="7" t="str">
        <f aca="false">TEXT(A120,"dddd")</f>
        <v>Friday</v>
      </c>
      <c r="E120" s="7" t="n">
        <f aca="false">MONTH(A120)</f>
        <v>4</v>
      </c>
      <c r="F120" s="7" t="n">
        <f aca="false">DAY(A120)</f>
        <v>29</v>
      </c>
      <c r="G120" s="6" t="n">
        <f aca="false">AVERAGE(B114:B120)</f>
        <v>88780.6728571429</v>
      </c>
      <c r="H120" s="6" t="n">
        <f aca="false">AVERAGE(B91:B120)</f>
        <v>86667.606</v>
      </c>
      <c r="I120" s="6" t="n">
        <f aca="false">B120-H120</f>
        <v>13208.374</v>
      </c>
    </row>
    <row r="121" customFormat="false" ht="15" hidden="false" customHeight="true" outlineLevel="0" collapsed="false">
      <c r="A121" s="8" t="n">
        <v>44681</v>
      </c>
      <c r="B121" s="9" t="n">
        <v>97922.9</v>
      </c>
      <c r="C121" s="10" t="n">
        <f aca="false">WEEKDAY(A121,2)</f>
        <v>6</v>
      </c>
      <c r="D121" s="10" t="str">
        <f aca="false">TEXT(A121,"dddd")</f>
        <v>Saturday</v>
      </c>
      <c r="E121" s="10" t="n">
        <f aca="false">MONTH(A121)</f>
        <v>4</v>
      </c>
      <c r="F121" s="10" t="n">
        <f aca="false">DAY(A121)</f>
        <v>30</v>
      </c>
      <c r="G121" s="9" t="n">
        <f aca="false">AVERAGE(B115:B121)</f>
        <v>89776.1171428572</v>
      </c>
      <c r="H121" s="9" t="n">
        <f aca="false">AVERAGE(B92:B121)</f>
        <v>86958.7553333333</v>
      </c>
      <c r="I121" s="9" t="n">
        <f aca="false">B121-H121</f>
        <v>10964.1446666667</v>
      </c>
    </row>
    <row r="122" customFormat="false" ht="15" hidden="false" customHeight="true" outlineLevel="0" collapsed="false">
      <c r="A122" s="5" t="n">
        <v>44682</v>
      </c>
      <c r="B122" s="6" t="n">
        <v>95119.77</v>
      </c>
      <c r="C122" s="7" t="n">
        <f aca="false">WEEKDAY(A122,2)</f>
        <v>7</v>
      </c>
      <c r="D122" s="7" t="str">
        <f aca="false">TEXT(A122,"dddd")</f>
        <v>Sunday</v>
      </c>
      <c r="E122" s="7" t="n">
        <f aca="false">MONTH(A122)</f>
        <v>5</v>
      </c>
      <c r="F122" s="7" t="n">
        <f aca="false">DAY(A122)</f>
        <v>1</v>
      </c>
      <c r="G122" s="6" t="n">
        <f aca="false">AVERAGE(B116:B122)</f>
        <v>89083.0528571429</v>
      </c>
      <c r="H122" s="6" t="n">
        <f aca="false">AVERAGE(B93:B122)</f>
        <v>86975.7863333333</v>
      </c>
      <c r="I122" s="6" t="n">
        <f aca="false">B122-H122</f>
        <v>8143.98366666668</v>
      </c>
    </row>
    <row r="123" customFormat="false" ht="15" hidden="false" customHeight="true" outlineLevel="0" collapsed="false">
      <c r="A123" s="8" t="n">
        <v>44683</v>
      </c>
      <c r="B123" s="9" t="n">
        <v>82119.04</v>
      </c>
      <c r="C123" s="10" t="n">
        <f aca="false">WEEKDAY(A123,2)</f>
        <v>1</v>
      </c>
      <c r="D123" s="10" t="str">
        <f aca="false">TEXT(A123,"dddd")</f>
        <v>Monday</v>
      </c>
      <c r="E123" s="10" t="n">
        <f aca="false">MONTH(A123)</f>
        <v>5</v>
      </c>
      <c r="F123" s="10" t="n">
        <f aca="false">DAY(A123)</f>
        <v>2</v>
      </c>
      <c r="G123" s="9" t="n">
        <f aca="false">AVERAGE(B117:B123)</f>
        <v>89072.2628571429</v>
      </c>
      <c r="H123" s="9" t="n">
        <f aca="false">AVERAGE(B94:B123)</f>
        <v>86414.1526666667</v>
      </c>
      <c r="I123" s="9" t="n">
        <f aca="false">B123-H123</f>
        <v>-4295.11266666668</v>
      </c>
    </row>
    <row r="124" customFormat="false" ht="15" hidden="false" customHeight="true" outlineLevel="0" collapsed="false">
      <c r="A124" s="5" t="n">
        <v>44684</v>
      </c>
      <c r="B124" s="6" t="n">
        <v>90181.32</v>
      </c>
      <c r="C124" s="7" t="n">
        <f aca="false">WEEKDAY(A124,2)</f>
        <v>2</v>
      </c>
      <c r="D124" s="7" t="str">
        <f aca="false">TEXT(A124,"dddd")</f>
        <v>Tuesday</v>
      </c>
      <c r="E124" s="7" t="n">
        <f aca="false">MONTH(A124)</f>
        <v>5</v>
      </c>
      <c r="F124" s="7" t="n">
        <f aca="false">DAY(A124)</f>
        <v>3</v>
      </c>
      <c r="G124" s="6" t="n">
        <f aca="false">AVERAGE(B118:B124)</f>
        <v>89860.2385714286</v>
      </c>
      <c r="H124" s="6" t="n">
        <f aca="false">AVERAGE(B95:B124)</f>
        <v>86616.3323333333</v>
      </c>
      <c r="I124" s="6" t="n">
        <f aca="false">B124-H124</f>
        <v>3564.98766666668</v>
      </c>
    </row>
    <row r="125" customFormat="false" ht="15" hidden="false" customHeight="true" outlineLevel="0" collapsed="false">
      <c r="A125" s="8" t="n">
        <v>44685</v>
      </c>
      <c r="B125" s="9" t="n">
        <v>76159.47</v>
      </c>
      <c r="C125" s="10" t="n">
        <f aca="false">WEEKDAY(A125,2)</f>
        <v>3</v>
      </c>
      <c r="D125" s="10" t="str">
        <f aca="false">TEXT(A125,"dddd")</f>
        <v>Wednesday</v>
      </c>
      <c r="E125" s="10" t="n">
        <f aca="false">MONTH(A125)</f>
        <v>5</v>
      </c>
      <c r="F125" s="10" t="n">
        <f aca="false">DAY(A125)</f>
        <v>4</v>
      </c>
      <c r="G125" s="9" t="n">
        <f aca="false">AVERAGE(B119:B125)</f>
        <v>88885.0828571429</v>
      </c>
      <c r="H125" s="9" t="n">
        <f aca="false">AVERAGE(B96:B125)</f>
        <v>86438.6726666667</v>
      </c>
      <c r="I125" s="9" t="n">
        <f aca="false">B125-H125</f>
        <v>-10279.2026666667</v>
      </c>
    </row>
    <row r="126" customFormat="false" ht="15" hidden="false" customHeight="true" outlineLevel="0" collapsed="false">
      <c r="A126" s="5" t="n">
        <v>44686</v>
      </c>
      <c r="B126" s="6" t="n">
        <v>86104.38</v>
      </c>
      <c r="C126" s="7" t="n">
        <f aca="false">WEEKDAY(A126,2)</f>
        <v>4</v>
      </c>
      <c r="D126" s="7" t="str">
        <f aca="false">TEXT(A126,"dddd")</f>
        <v>Thursday</v>
      </c>
      <c r="E126" s="7" t="n">
        <f aca="false">MONTH(A126)</f>
        <v>5</v>
      </c>
      <c r="F126" s="7" t="n">
        <f aca="false">DAY(A126)</f>
        <v>5</v>
      </c>
      <c r="G126" s="6" t="n">
        <f aca="false">AVERAGE(B120:B126)</f>
        <v>89640.4085714286</v>
      </c>
      <c r="H126" s="6" t="n">
        <f aca="false">AVERAGE(B97:B126)</f>
        <v>86603.2053333333</v>
      </c>
      <c r="I126" s="6" t="n">
        <f aca="false">B126-H126</f>
        <v>-498.825333333327</v>
      </c>
    </row>
    <row r="127" customFormat="false" ht="15" hidden="false" customHeight="true" outlineLevel="0" collapsed="false">
      <c r="A127" s="8" t="n">
        <v>44687</v>
      </c>
      <c r="B127" s="9" t="n">
        <v>101623.75</v>
      </c>
      <c r="C127" s="10" t="n">
        <f aca="false">WEEKDAY(A127,2)</f>
        <v>5</v>
      </c>
      <c r="D127" s="10" t="str">
        <f aca="false">TEXT(A127,"dddd")</f>
        <v>Friday</v>
      </c>
      <c r="E127" s="10" t="n">
        <f aca="false">MONTH(A127)</f>
        <v>5</v>
      </c>
      <c r="F127" s="10" t="n">
        <f aca="false">DAY(A127)</f>
        <v>6</v>
      </c>
      <c r="G127" s="9" t="n">
        <f aca="false">AVERAGE(B121:B127)</f>
        <v>89890.09</v>
      </c>
      <c r="H127" s="9" t="n">
        <f aca="false">AVERAGE(B98:B127)</f>
        <v>87463.5723333333</v>
      </c>
      <c r="I127" s="9" t="n">
        <f aca="false">B127-H127</f>
        <v>14160.1776666667</v>
      </c>
    </row>
    <row r="128" customFormat="false" ht="15" hidden="false" customHeight="true" outlineLevel="0" collapsed="false">
      <c r="A128" s="5" t="n">
        <v>44688</v>
      </c>
      <c r="B128" s="6" t="n">
        <v>85720.16</v>
      </c>
      <c r="C128" s="7" t="n">
        <f aca="false">WEEKDAY(A128,2)</f>
        <v>6</v>
      </c>
      <c r="D128" s="7" t="str">
        <f aca="false">TEXT(A128,"dddd")</f>
        <v>Saturday</v>
      </c>
      <c r="E128" s="7" t="n">
        <f aca="false">MONTH(A128)</f>
        <v>5</v>
      </c>
      <c r="F128" s="7" t="n">
        <f aca="false">DAY(A128)</f>
        <v>7</v>
      </c>
      <c r="G128" s="6" t="n">
        <f aca="false">AVERAGE(B122:B128)</f>
        <v>88146.8414285714</v>
      </c>
      <c r="H128" s="6" t="n">
        <f aca="false">AVERAGE(B99:B128)</f>
        <v>87500.5013333333</v>
      </c>
      <c r="I128" s="6" t="n">
        <f aca="false">B128-H128</f>
        <v>-1780.34133333333</v>
      </c>
    </row>
    <row r="129" customFormat="false" ht="15" hidden="false" customHeight="true" outlineLevel="0" collapsed="false">
      <c r="A129" s="8" t="n">
        <v>44689</v>
      </c>
      <c r="B129" s="9" t="n">
        <v>84842.72</v>
      </c>
      <c r="C129" s="10" t="n">
        <f aca="false">WEEKDAY(A129,2)</f>
        <v>7</v>
      </c>
      <c r="D129" s="10" t="str">
        <f aca="false">TEXT(A129,"dddd")</f>
        <v>Sunday</v>
      </c>
      <c r="E129" s="10" t="n">
        <f aca="false">MONTH(A129)</f>
        <v>5</v>
      </c>
      <c r="F129" s="10" t="n">
        <f aca="false">DAY(A129)</f>
        <v>8</v>
      </c>
      <c r="G129" s="9" t="n">
        <f aca="false">AVERAGE(B123:B129)</f>
        <v>86678.6914285714</v>
      </c>
      <c r="H129" s="9" t="n">
        <f aca="false">AVERAGE(B100:B129)</f>
        <v>87263.9806666667</v>
      </c>
      <c r="I129" s="9" t="n">
        <f aca="false">B129-H129</f>
        <v>-2421.26066666667</v>
      </c>
    </row>
    <row r="130" customFormat="false" ht="15" hidden="false" customHeight="true" outlineLevel="0" collapsed="false">
      <c r="A130" s="5" t="n">
        <v>44690</v>
      </c>
      <c r="B130" s="6" t="n">
        <v>83673.84</v>
      </c>
      <c r="C130" s="7" t="n">
        <f aca="false">WEEKDAY(A130,2)</f>
        <v>1</v>
      </c>
      <c r="D130" s="7" t="str">
        <f aca="false">TEXT(A130,"dddd")</f>
        <v>Monday</v>
      </c>
      <c r="E130" s="7" t="n">
        <f aca="false">MONTH(A130)</f>
        <v>5</v>
      </c>
      <c r="F130" s="7" t="n">
        <f aca="false">DAY(A130)</f>
        <v>9</v>
      </c>
      <c r="G130" s="6" t="n">
        <f aca="false">AVERAGE(B124:B130)</f>
        <v>86900.8057142857</v>
      </c>
      <c r="H130" s="6" t="n">
        <f aca="false">AVERAGE(B101:B130)</f>
        <v>87031.1086666667</v>
      </c>
      <c r="I130" s="6" t="n">
        <f aca="false">B130-H130</f>
        <v>-3357.26866666666</v>
      </c>
    </row>
    <row r="131" customFormat="false" ht="15" hidden="false" customHeight="true" outlineLevel="0" collapsed="false">
      <c r="A131" s="8" t="n">
        <v>44691</v>
      </c>
      <c r="B131" s="9" t="n">
        <v>80659.58</v>
      </c>
      <c r="C131" s="10" t="n">
        <f aca="false">WEEKDAY(A131,2)</f>
        <v>2</v>
      </c>
      <c r="D131" s="10" t="str">
        <f aca="false">TEXT(A131,"dddd")</f>
        <v>Tuesday</v>
      </c>
      <c r="E131" s="10" t="n">
        <f aca="false">MONTH(A131)</f>
        <v>5</v>
      </c>
      <c r="F131" s="10" t="n">
        <f aca="false">DAY(A131)</f>
        <v>10</v>
      </c>
      <c r="G131" s="9" t="n">
        <f aca="false">AVERAGE(B125:B131)</f>
        <v>85540.5571428571</v>
      </c>
      <c r="H131" s="9" t="n">
        <f aca="false">AVERAGE(B102:B131)</f>
        <v>86837.6656666667</v>
      </c>
      <c r="I131" s="9" t="n">
        <f aca="false">B131-H131</f>
        <v>-6178.08566666667</v>
      </c>
    </row>
    <row r="132" customFormat="false" ht="15" hidden="false" customHeight="true" outlineLevel="0" collapsed="false">
      <c r="A132" s="5" t="n">
        <v>44692</v>
      </c>
      <c r="B132" s="6" t="n">
        <v>75425.01</v>
      </c>
      <c r="C132" s="7" t="n">
        <f aca="false">WEEKDAY(A132,2)</f>
        <v>3</v>
      </c>
      <c r="D132" s="7" t="str">
        <f aca="false">TEXT(A132,"dddd")</f>
        <v>Wednesday</v>
      </c>
      <c r="E132" s="7" t="n">
        <f aca="false">MONTH(A132)</f>
        <v>5</v>
      </c>
      <c r="F132" s="7" t="n">
        <f aca="false">DAY(A132)</f>
        <v>11</v>
      </c>
      <c r="G132" s="6" t="n">
        <f aca="false">AVERAGE(B126:B132)</f>
        <v>85435.6342857143</v>
      </c>
      <c r="H132" s="6" t="n">
        <f aca="false">AVERAGE(B103:B132)</f>
        <v>86816.4886666667</v>
      </c>
      <c r="I132" s="6" t="n">
        <f aca="false">B132-H132</f>
        <v>-11391.4786666667</v>
      </c>
    </row>
    <row r="133" customFormat="false" ht="15" hidden="false" customHeight="true" outlineLevel="0" collapsed="false">
      <c r="A133" s="8" t="n">
        <v>44693</v>
      </c>
      <c r="B133" s="9" t="n">
        <v>83522.51</v>
      </c>
      <c r="C133" s="10" t="n">
        <f aca="false">WEEKDAY(A133,2)</f>
        <v>4</v>
      </c>
      <c r="D133" s="10" t="str">
        <f aca="false">TEXT(A133,"dddd")</f>
        <v>Thursday</v>
      </c>
      <c r="E133" s="10" t="n">
        <f aca="false">MONTH(A133)</f>
        <v>5</v>
      </c>
      <c r="F133" s="10" t="n">
        <f aca="false">DAY(A133)</f>
        <v>12</v>
      </c>
      <c r="G133" s="9" t="n">
        <f aca="false">AVERAGE(B127:B133)</f>
        <v>85066.7957142857</v>
      </c>
      <c r="H133" s="9" t="n">
        <f aca="false">AVERAGE(B104:B133)</f>
        <v>86899.395</v>
      </c>
      <c r="I133" s="9" t="n">
        <f aca="false">B133-H133</f>
        <v>-3376.88500000001</v>
      </c>
    </row>
    <row r="134" customFormat="false" ht="15" hidden="false" customHeight="true" outlineLevel="0" collapsed="false">
      <c r="A134" s="5" t="n">
        <v>44694</v>
      </c>
      <c r="B134" s="6" t="n">
        <v>85369.55</v>
      </c>
      <c r="C134" s="7" t="n">
        <f aca="false">WEEKDAY(A134,2)</f>
        <v>5</v>
      </c>
      <c r="D134" s="7" t="str">
        <f aca="false">TEXT(A134,"dddd")</f>
        <v>Friday</v>
      </c>
      <c r="E134" s="7" t="n">
        <f aca="false">MONTH(A134)</f>
        <v>5</v>
      </c>
      <c r="F134" s="7" t="n">
        <f aca="false">DAY(A134)</f>
        <v>13</v>
      </c>
      <c r="G134" s="6" t="n">
        <f aca="false">AVERAGE(B128:B134)</f>
        <v>82744.7671428572</v>
      </c>
      <c r="H134" s="6" t="n">
        <f aca="false">AVERAGE(B105:B134)</f>
        <v>87030.835</v>
      </c>
      <c r="I134" s="6" t="n">
        <f aca="false">B134-H134</f>
        <v>-1661.28499999999</v>
      </c>
    </row>
    <row r="135" customFormat="false" ht="15" hidden="false" customHeight="true" outlineLevel="0" collapsed="false">
      <c r="A135" s="8" t="n">
        <v>44695</v>
      </c>
      <c r="B135" s="9" t="n">
        <v>93050.4</v>
      </c>
      <c r="C135" s="10" t="n">
        <f aca="false">WEEKDAY(A135,2)</f>
        <v>6</v>
      </c>
      <c r="D135" s="10" t="str">
        <f aca="false">TEXT(A135,"dddd")</f>
        <v>Saturday</v>
      </c>
      <c r="E135" s="10" t="n">
        <f aca="false">MONTH(A135)</f>
        <v>5</v>
      </c>
      <c r="F135" s="10" t="n">
        <f aca="false">DAY(A135)</f>
        <v>14</v>
      </c>
      <c r="G135" s="9" t="n">
        <f aca="false">AVERAGE(B129:B135)</f>
        <v>83791.9442857143</v>
      </c>
      <c r="H135" s="9" t="n">
        <f aca="false">AVERAGE(B106:B135)</f>
        <v>87494.8516666667</v>
      </c>
      <c r="I135" s="9" t="n">
        <f aca="false">B135-H135</f>
        <v>5555.54833333334</v>
      </c>
    </row>
    <row r="136" customFormat="false" ht="15" hidden="false" customHeight="true" outlineLevel="0" collapsed="false">
      <c r="A136" s="5" t="n">
        <v>44696</v>
      </c>
      <c r="B136" s="6" t="n">
        <v>86586.69</v>
      </c>
      <c r="C136" s="7" t="n">
        <f aca="false">WEEKDAY(A136,2)</f>
        <v>7</v>
      </c>
      <c r="D136" s="7" t="str">
        <f aca="false">TEXT(A136,"dddd")</f>
        <v>Sunday</v>
      </c>
      <c r="E136" s="7" t="n">
        <f aca="false">MONTH(A136)</f>
        <v>5</v>
      </c>
      <c r="F136" s="7" t="n">
        <f aca="false">DAY(A136)</f>
        <v>15</v>
      </c>
      <c r="G136" s="6" t="n">
        <f aca="false">AVERAGE(B130:B136)</f>
        <v>84041.0828571429</v>
      </c>
      <c r="H136" s="6" t="n">
        <f aca="false">AVERAGE(B107:B136)</f>
        <v>87269.867</v>
      </c>
      <c r="I136" s="6" t="n">
        <f aca="false">B136-H136</f>
        <v>-683.176999999996</v>
      </c>
    </row>
    <row r="137" customFormat="false" ht="15" hidden="false" customHeight="true" outlineLevel="0" collapsed="false">
      <c r="A137" s="8" t="n">
        <v>44697</v>
      </c>
      <c r="B137" s="9" t="n">
        <v>94434.86</v>
      </c>
      <c r="C137" s="10" t="n">
        <f aca="false">WEEKDAY(A137,2)</f>
        <v>1</v>
      </c>
      <c r="D137" s="10" t="str">
        <f aca="false">TEXT(A137,"dddd")</f>
        <v>Monday</v>
      </c>
      <c r="E137" s="10" t="n">
        <f aca="false">MONTH(A137)</f>
        <v>5</v>
      </c>
      <c r="F137" s="10" t="n">
        <f aca="false">DAY(A137)</f>
        <v>16</v>
      </c>
      <c r="G137" s="9" t="n">
        <f aca="false">AVERAGE(B131:B137)</f>
        <v>85578.3714285714</v>
      </c>
      <c r="H137" s="9" t="n">
        <f aca="false">AVERAGE(B108:B137)</f>
        <v>87212.2193333333</v>
      </c>
      <c r="I137" s="9" t="n">
        <f aca="false">B137-H137</f>
        <v>7222.64066666666</v>
      </c>
    </row>
    <row r="138" customFormat="false" ht="15" hidden="false" customHeight="true" outlineLevel="0" collapsed="false">
      <c r="A138" s="5" t="n">
        <v>44698</v>
      </c>
      <c r="B138" s="6" t="n">
        <v>79270.29</v>
      </c>
      <c r="C138" s="7" t="n">
        <f aca="false">WEEKDAY(A138,2)</f>
        <v>2</v>
      </c>
      <c r="D138" s="7" t="str">
        <f aca="false">TEXT(A138,"dddd")</f>
        <v>Tuesday</v>
      </c>
      <c r="E138" s="7" t="n">
        <f aca="false">MONTH(A138)</f>
        <v>5</v>
      </c>
      <c r="F138" s="7" t="n">
        <f aca="false">DAY(A138)</f>
        <v>17</v>
      </c>
      <c r="G138" s="6" t="n">
        <f aca="false">AVERAGE(B132:B138)</f>
        <v>85379.9014285714</v>
      </c>
      <c r="H138" s="6" t="n">
        <f aca="false">AVERAGE(B109:B138)</f>
        <v>86618.6846666667</v>
      </c>
      <c r="I138" s="6" t="n">
        <f aca="false">B138-H138</f>
        <v>-7348.39466666667</v>
      </c>
    </row>
    <row r="139" customFormat="false" ht="15" hidden="false" customHeight="true" outlineLevel="0" collapsed="false">
      <c r="A139" s="8" t="n">
        <v>44699</v>
      </c>
      <c r="B139" s="9" t="n">
        <v>81577.62</v>
      </c>
      <c r="C139" s="10" t="n">
        <f aca="false">WEEKDAY(A139,2)</f>
        <v>3</v>
      </c>
      <c r="D139" s="10" t="str">
        <f aca="false">TEXT(A139,"dddd")</f>
        <v>Wednesday</v>
      </c>
      <c r="E139" s="10" t="n">
        <f aca="false">MONTH(A139)</f>
        <v>5</v>
      </c>
      <c r="F139" s="10" t="n">
        <f aca="false">DAY(A139)</f>
        <v>18</v>
      </c>
      <c r="G139" s="9" t="n">
        <f aca="false">AVERAGE(B133:B139)</f>
        <v>86258.8457142857</v>
      </c>
      <c r="H139" s="9" t="n">
        <f aca="false">AVERAGE(B110:B139)</f>
        <v>86537.283</v>
      </c>
      <c r="I139" s="9" t="n">
        <f aca="false">B139-H139</f>
        <v>-4959.663</v>
      </c>
    </row>
    <row r="140" customFormat="false" ht="15" hidden="false" customHeight="true" outlineLevel="0" collapsed="false">
      <c r="A140" s="5" t="n">
        <v>44700</v>
      </c>
      <c r="B140" s="6" t="n">
        <v>87256.89</v>
      </c>
      <c r="C140" s="7" t="n">
        <f aca="false">WEEKDAY(A140,2)</f>
        <v>4</v>
      </c>
      <c r="D140" s="7" t="str">
        <f aca="false">TEXT(A140,"dddd")</f>
        <v>Thursday</v>
      </c>
      <c r="E140" s="7" t="n">
        <f aca="false">MONTH(A140)</f>
        <v>5</v>
      </c>
      <c r="F140" s="7" t="n">
        <f aca="false">DAY(A140)</f>
        <v>19</v>
      </c>
      <c r="G140" s="6" t="n">
        <f aca="false">AVERAGE(B134:B140)</f>
        <v>86792.3285714286</v>
      </c>
      <c r="H140" s="6" t="n">
        <f aca="false">AVERAGE(B111:B140)</f>
        <v>86631.316</v>
      </c>
      <c r="I140" s="6" t="n">
        <f aca="false">B140-H140</f>
        <v>625.573999999993</v>
      </c>
    </row>
    <row r="141" customFormat="false" ht="15" hidden="false" customHeight="true" outlineLevel="0" collapsed="false">
      <c r="A141" s="8" t="n">
        <v>44701</v>
      </c>
      <c r="B141" s="9" t="n">
        <v>84536.35</v>
      </c>
      <c r="C141" s="10" t="n">
        <f aca="false">WEEKDAY(A141,2)</f>
        <v>5</v>
      </c>
      <c r="D141" s="10" t="str">
        <f aca="false">TEXT(A141,"dddd")</f>
        <v>Friday</v>
      </c>
      <c r="E141" s="10" t="n">
        <f aca="false">MONTH(A141)</f>
        <v>5</v>
      </c>
      <c r="F141" s="10" t="n">
        <f aca="false">DAY(A141)</f>
        <v>20</v>
      </c>
      <c r="G141" s="9" t="n">
        <f aca="false">AVERAGE(B135:B141)</f>
        <v>86673.3</v>
      </c>
      <c r="H141" s="9" t="n">
        <f aca="false">AVERAGE(B112:B141)</f>
        <v>86689.9513333333</v>
      </c>
      <c r="I141" s="9" t="n">
        <f aca="false">B141-H141</f>
        <v>-2153.60133333333</v>
      </c>
    </row>
    <row r="142" customFormat="false" ht="15" hidden="false" customHeight="true" outlineLevel="0" collapsed="false">
      <c r="A142" s="5" t="n">
        <v>44702</v>
      </c>
      <c r="B142" s="6" t="n">
        <v>91829.34</v>
      </c>
      <c r="C142" s="7" t="n">
        <f aca="false">WEEKDAY(A142,2)</f>
        <v>6</v>
      </c>
      <c r="D142" s="7" t="str">
        <f aca="false">TEXT(A142,"dddd")</f>
        <v>Saturday</v>
      </c>
      <c r="E142" s="7" t="n">
        <f aca="false">MONTH(A142)</f>
        <v>5</v>
      </c>
      <c r="F142" s="7" t="n">
        <f aca="false">DAY(A142)</f>
        <v>21</v>
      </c>
      <c r="G142" s="6" t="n">
        <f aca="false">AVERAGE(B136:B142)</f>
        <v>86498.8628571429</v>
      </c>
      <c r="H142" s="6" t="n">
        <f aca="false">AVERAGE(B113:B142)</f>
        <v>87299.028</v>
      </c>
      <c r="I142" s="6" t="n">
        <f aca="false">B142-H142</f>
        <v>4530.31200000001</v>
      </c>
    </row>
    <row r="143" customFormat="false" ht="15" hidden="false" customHeight="true" outlineLevel="0" collapsed="false">
      <c r="A143" s="8" t="n">
        <v>44703</v>
      </c>
      <c r="B143" s="9" t="n">
        <v>94229.13</v>
      </c>
      <c r="C143" s="10" t="n">
        <f aca="false">WEEKDAY(A143,2)</f>
        <v>7</v>
      </c>
      <c r="D143" s="10" t="str">
        <f aca="false">TEXT(A143,"dddd")</f>
        <v>Sunday</v>
      </c>
      <c r="E143" s="10" t="n">
        <f aca="false">MONTH(A143)</f>
        <v>5</v>
      </c>
      <c r="F143" s="10" t="n">
        <f aca="false">DAY(A143)</f>
        <v>22</v>
      </c>
      <c r="G143" s="9" t="n">
        <f aca="false">AVERAGE(B137:B143)</f>
        <v>87590.64</v>
      </c>
      <c r="H143" s="9" t="n">
        <f aca="false">AVERAGE(B114:B143)</f>
        <v>87422.676</v>
      </c>
      <c r="I143" s="9" t="n">
        <f aca="false">B143-H143</f>
        <v>6806.45400000001</v>
      </c>
    </row>
    <row r="144" customFormat="false" ht="15" hidden="false" customHeight="true" outlineLevel="0" collapsed="false">
      <c r="A144" s="5" t="n">
        <v>44704</v>
      </c>
      <c r="B144" s="6" t="n">
        <v>75157.37</v>
      </c>
      <c r="C144" s="7" t="n">
        <f aca="false">WEEKDAY(A144,2)</f>
        <v>1</v>
      </c>
      <c r="D144" s="7" t="str">
        <f aca="false">TEXT(A144,"dddd")</f>
        <v>Monday</v>
      </c>
      <c r="E144" s="7" t="n">
        <f aca="false">MONTH(A144)</f>
        <v>5</v>
      </c>
      <c r="F144" s="7" t="n">
        <f aca="false">DAY(A144)</f>
        <v>23</v>
      </c>
      <c r="G144" s="6" t="n">
        <f aca="false">AVERAGE(B138:B144)</f>
        <v>84836.7128571429</v>
      </c>
      <c r="H144" s="6" t="n">
        <f aca="false">AVERAGE(B115:B144)</f>
        <v>86896.0953333333</v>
      </c>
      <c r="I144" s="6" t="n">
        <f aca="false">B144-H144</f>
        <v>-11738.7253333333</v>
      </c>
    </row>
    <row r="145" customFormat="false" ht="15" hidden="false" customHeight="true" outlineLevel="0" collapsed="false">
      <c r="A145" s="8" t="n">
        <v>44705</v>
      </c>
      <c r="B145" s="9" t="n">
        <v>84119.33</v>
      </c>
      <c r="C145" s="10" t="n">
        <f aca="false">WEEKDAY(A145,2)</f>
        <v>2</v>
      </c>
      <c r="D145" s="10" t="str">
        <f aca="false">TEXT(A145,"dddd")</f>
        <v>Tuesday</v>
      </c>
      <c r="E145" s="10" t="n">
        <f aca="false">MONTH(A145)</f>
        <v>5</v>
      </c>
      <c r="F145" s="10" t="n">
        <f aca="false">DAY(A145)</f>
        <v>24</v>
      </c>
      <c r="G145" s="9" t="n">
        <f aca="false">AVERAGE(B139:B145)</f>
        <v>85529.4328571429</v>
      </c>
      <c r="H145" s="9" t="n">
        <f aca="false">AVERAGE(B116:B145)</f>
        <v>86367.699</v>
      </c>
      <c r="I145" s="9" t="n">
        <f aca="false">B145-H145</f>
        <v>-2248.36900000001</v>
      </c>
    </row>
    <row r="146" customFormat="false" ht="15" hidden="false" customHeight="true" outlineLevel="0" collapsed="false">
      <c r="A146" s="5" t="n">
        <v>44706</v>
      </c>
      <c r="B146" s="6" t="n">
        <v>84496.94</v>
      </c>
      <c r="C146" s="7" t="n">
        <f aca="false">WEEKDAY(A146,2)</f>
        <v>3</v>
      </c>
      <c r="D146" s="7" t="str">
        <f aca="false">TEXT(A146,"dddd")</f>
        <v>Wednesday</v>
      </c>
      <c r="E146" s="7" t="n">
        <f aca="false">MONTH(A146)</f>
        <v>5</v>
      </c>
      <c r="F146" s="7" t="n">
        <f aca="false">DAY(A146)</f>
        <v>25</v>
      </c>
      <c r="G146" s="6" t="n">
        <f aca="false">AVERAGE(B140:B146)</f>
        <v>85946.4785714286</v>
      </c>
      <c r="H146" s="6" t="n">
        <f aca="false">AVERAGE(B117:B146)</f>
        <v>86444.4446666667</v>
      </c>
      <c r="I146" s="6" t="n">
        <f aca="false">B146-H146</f>
        <v>-1947.50466666666</v>
      </c>
    </row>
    <row r="147" customFormat="false" ht="15" hidden="false" customHeight="true" outlineLevel="0" collapsed="false">
      <c r="A147" s="8" t="n">
        <v>44707</v>
      </c>
      <c r="B147" s="9" t="n">
        <v>87108.02</v>
      </c>
      <c r="C147" s="10" t="n">
        <f aca="false">WEEKDAY(A147,2)</f>
        <v>4</v>
      </c>
      <c r="D147" s="10" t="str">
        <f aca="false">TEXT(A147,"dddd")</f>
        <v>Thursday</v>
      </c>
      <c r="E147" s="10" t="n">
        <f aca="false">MONTH(A147)</f>
        <v>5</v>
      </c>
      <c r="F147" s="10" t="n">
        <f aca="false">DAY(A147)</f>
        <v>26</v>
      </c>
      <c r="G147" s="9" t="n">
        <f aca="false">AVERAGE(B141:B147)</f>
        <v>85925.2114285714</v>
      </c>
      <c r="H147" s="9" t="n">
        <f aca="false">AVERAGE(B118:B147)</f>
        <v>86525.8623333333</v>
      </c>
      <c r="I147" s="9" t="n">
        <f aca="false">B147-H147</f>
        <v>582.157666666666</v>
      </c>
    </row>
    <row r="148" customFormat="false" ht="15" hidden="false" customHeight="true" outlineLevel="0" collapsed="false">
      <c r="A148" s="5" t="n">
        <v>44708</v>
      </c>
      <c r="B148" s="6" t="n">
        <v>84515.52</v>
      </c>
      <c r="C148" s="7" t="n">
        <f aca="false">WEEKDAY(A148,2)</f>
        <v>5</v>
      </c>
      <c r="D148" s="7" t="str">
        <f aca="false">TEXT(A148,"dddd")</f>
        <v>Friday</v>
      </c>
      <c r="E148" s="7" t="n">
        <f aca="false">MONTH(A148)</f>
        <v>5</v>
      </c>
      <c r="F148" s="7" t="n">
        <f aca="false">DAY(A148)</f>
        <v>27</v>
      </c>
      <c r="G148" s="6" t="n">
        <f aca="false">AVERAGE(B142:B148)</f>
        <v>85922.2357142857</v>
      </c>
      <c r="H148" s="6" t="n">
        <f aca="false">AVERAGE(B119:B148)</f>
        <v>86576.861</v>
      </c>
      <c r="I148" s="6" t="n">
        <f aca="false">B148-H148</f>
        <v>-2061.341</v>
      </c>
    </row>
    <row r="149" customFormat="false" ht="15" hidden="false" customHeight="true" outlineLevel="0" collapsed="false">
      <c r="A149" s="8" t="n">
        <v>44709</v>
      </c>
      <c r="B149" s="9" t="n">
        <v>87599.36</v>
      </c>
      <c r="C149" s="10" t="n">
        <f aca="false">WEEKDAY(A149,2)</f>
        <v>6</v>
      </c>
      <c r="D149" s="10" t="str">
        <f aca="false">TEXT(A149,"dddd")</f>
        <v>Saturday</v>
      </c>
      <c r="E149" s="10" t="n">
        <f aca="false">MONTH(A149)</f>
        <v>5</v>
      </c>
      <c r="F149" s="10" t="n">
        <f aca="false">DAY(A149)</f>
        <v>28</v>
      </c>
      <c r="G149" s="9" t="n">
        <f aca="false">AVERAGE(B143:B149)</f>
        <v>85317.9528571429</v>
      </c>
      <c r="H149" s="9" t="n">
        <f aca="false">AVERAGE(B120:B149)</f>
        <v>86802.9363333333</v>
      </c>
      <c r="I149" s="9" t="n">
        <f aca="false">B149-H149</f>
        <v>796.423666666669</v>
      </c>
    </row>
    <row r="150" customFormat="false" ht="15" hidden="false" customHeight="true" outlineLevel="0" collapsed="false">
      <c r="A150" s="5" t="n">
        <v>44710</v>
      </c>
      <c r="B150" s="6" t="n">
        <v>93812.73</v>
      </c>
      <c r="C150" s="7" t="n">
        <f aca="false">WEEKDAY(A150,2)</f>
        <v>7</v>
      </c>
      <c r="D150" s="7" t="str">
        <f aca="false">TEXT(A150,"dddd")</f>
        <v>Sunday</v>
      </c>
      <c r="E150" s="7" t="n">
        <f aca="false">MONTH(A150)</f>
        <v>5</v>
      </c>
      <c r="F150" s="7" t="n">
        <f aca="false">DAY(A150)</f>
        <v>29</v>
      </c>
      <c r="G150" s="6" t="n">
        <f aca="false">AVERAGE(B144:B150)</f>
        <v>85258.4671428572</v>
      </c>
      <c r="H150" s="6" t="n">
        <f aca="false">AVERAGE(B121:B150)</f>
        <v>86600.828</v>
      </c>
      <c r="I150" s="6" t="n">
        <f aca="false">B150-H150</f>
        <v>7211.902</v>
      </c>
    </row>
    <row r="151" customFormat="false" ht="15" hidden="false" customHeight="true" outlineLevel="0" collapsed="false">
      <c r="A151" s="8" t="n">
        <v>44711</v>
      </c>
      <c r="B151" s="9" t="n">
        <v>88189.31</v>
      </c>
      <c r="C151" s="10" t="n">
        <f aca="false">WEEKDAY(A151,2)</f>
        <v>1</v>
      </c>
      <c r="D151" s="10" t="str">
        <f aca="false">TEXT(A151,"dddd")</f>
        <v>Monday</v>
      </c>
      <c r="E151" s="10" t="n">
        <f aca="false">MONTH(A151)</f>
        <v>5</v>
      </c>
      <c r="F151" s="10" t="n">
        <f aca="false">DAY(A151)</f>
        <v>30</v>
      </c>
      <c r="G151" s="9" t="n">
        <f aca="false">AVERAGE(B145:B151)</f>
        <v>87120.1728571429</v>
      </c>
      <c r="H151" s="9" t="n">
        <f aca="false">AVERAGE(B122:B151)</f>
        <v>86276.375</v>
      </c>
      <c r="I151" s="9" t="n">
        <f aca="false">B151-H151</f>
        <v>1912.935</v>
      </c>
    </row>
    <row r="152" customFormat="false" ht="15" hidden="false" customHeight="true" outlineLevel="0" collapsed="false">
      <c r="A152" s="5" t="n">
        <v>44712</v>
      </c>
      <c r="B152" s="6" t="n">
        <v>87958.23</v>
      </c>
      <c r="C152" s="7" t="n">
        <f aca="false">WEEKDAY(A152,2)</f>
        <v>2</v>
      </c>
      <c r="D152" s="7" t="str">
        <f aca="false">TEXT(A152,"dddd")</f>
        <v>Tuesday</v>
      </c>
      <c r="E152" s="7" t="n">
        <f aca="false">MONTH(A152)</f>
        <v>5</v>
      </c>
      <c r="F152" s="7" t="n">
        <f aca="false">DAY(A152)</f>
        <v>31</v>
      </c>
      <c r="G152" s="6" t="n">
        <f aca="false">AVERAGE(B146:B152)</f>
        <v>87668.5871428571</v>
      </c>
      <c r="H152" s="6" t="n">
        <f aca="false">AVERAGE(B123:B152)</f>
        <v>86037.657</v>
      </c>
      <c r="I152" s="6" t="n">
        <f aca="false">B152-H152</f>
        <v>1920.573</v>
      </c>
    </row>
    <row r="153" customFormat="false" ht="15" hidden="false" customHeight="true" outlineLevel="0" collapsed="false">
      <c r="A153" s="8" t="n">
        <v>44713</v>
      </c>
      <c r="B153" s="9" t="n">
        <v>88439.37</v>
      </c>
      <c r="C153" s="10" t="n">
        <f aca="false">WEEKDAY(A153,2)</f>
        <v>3</v>
      </c>
      <c r="D153" s="10" t="str">
        <f aca="false">TEXT(A153,"dddd")</f>
        <v>Wednesday</v>
      </c>
      <c r="E153" s="10" t="n">
        <f aca="false">MONTH(A153)</f>
        <v>6</v>
      </c>
      <c r="F153" s="10" t="n">
        <f aca="false">DAY(A153)</f>
        <v>1</v>
      </c>
      <c r="G153" s="9" t="n">
        <f aca="false">AVERAGE(B147:B153)</f>
        <v>88231.7914285714</v>
      </c>
      <c r="H153" s="9" t="n">
        <f aca="false">AVERAGE(B124:B153)</f>
        <v>86248.3346666667</v>
      </c>
      <c r="I153" s="9" t="n">
        <f aca="false">B153-H153</f>
        <v>2191.03533333333</v>
      </c>
    </row>
    <row r="154" customFormat="false" ht="15" hidden="false" customHeight="true" outlineLevel="0" collapsed="false">
      <c r="A154" s="5" t="n">
        <v>44714</v>
      </c>
      <c r="B154" s="6" t="n">
        <v>83308.38</v>
      </c>
      <c r="C154" s="7" t="n">
        <f aca="false">WEEKDAY(A154,2)</f>
        <v>4</v>
      </c>
      <c r="D154" s="7" t="str">
        <f aca="false">TEXT(A154,"dddd")</f>
        <v>Thursday</v>
      </c>
      <c r="E154" s="7" t="n">
        <f aca="false">MONTH(A154)</f>
        <v>6</v>
      </c>
      <c r="F154" s="7" t="n">
        <f aca="false">DAY(A154)</f>
        <v>2</v>
      </c>
      <c r="G154" s="6" t="n">
        <f aca="false">AVERAGE(B148:B154)</f>
        <v>87688.9857142857</v>
      </c>
      <c r="H154" s="6" t="n">
        <f aca="false">AVERAGE(B125:B154)</f>
        <v>86019.2366666667</v>
      </c>
      <c r="I154" s="6" t="n">
        <f aca="false">B154-H154</f>
        <v>-2710.85666666666</v>
      </c>
    </row>
    <row r="155" customFormat="false" ht="15" hidden="false" customHeight="true" outlineLevel="0" collapsed="false">
      <c r="A155" s="8" t="n">
        <v>44715</v>
      </c>
      <c r="B155" s="9" t="n">
        <v>91871.15</v>
      </c>
      <c r="C155" s="10" t="n">
        <f aca="false">WEEKDAY(A155,2)</f>
        <v>5</v>
      </c>
      <c r="D155" s="10" t="str">
        <f aca="false">TEXT(A155,"dddd")</f>
        <v>Friday</v>
      </c>
      <c r="E155" s="10" t="n">
        <f aca="false">MONTH(A155)</f>
        <v>6</v>
      </c>
      <c r="F155" s="10" t="n">
        <f aca="false">DAY(A155)</f>
        <v>3</v>
      </c>
      <c r="G155" s="9" t="n">
        <f aca="false">AVERAGE(B149:B155)</f>
        <v>88739.79</v>
      </c>
      <c r="H155" s="9" t="n">
        <f aca="false">AVERAGE(B126:B155)</f>
        <v>86542.9593333333</v>
      </c>
      <c r="I155" s="9" t="n">
        <f aca="false">B155-H155</f>
        <v>5328.19066666666</v>
      </c>
    </row>
    <row r="156" customFormat="false" ht="15" hidden="false" customHeight="true" outlineLevel="0" collapsed="false">
      <c r="A156" s="5" t="n">
        <v>44716</v>
      </c>
      <c r="B156" s="6" t="n">
        <v>92176.61</v>
      </c>
      <c r="C156" s="7" t="n">
        <f aca="false">WEEKDAY(A156,2)</f>
        <v>6</v>
      </c>
      <c r="D156" s="7" t="str">
        <f aca="false">TEXT(A156,"dddd")</f>
        <v>Saturday</v>
      </c>
      <c r="E156" s="7" t="n">
        <f aca="false">MONTH(A156)</f>
        <v>6</v>
      </c>
      <c r="F156" s="7" t="n">
        <f aca="false">DAY(A156)</f>
        <v>4</v>
      </c>
      <c r="G156" s="6" t="n">
        <f aca="false">AVERAGE(B150:B156)</f>
        <v>89393.6828571429</v>
      </c>
      <c r="H156" s="6" t="n">
        <f aca="false">AVERAGE(B127:B156)</f>
        <v>86745.367</v>
      </c>
      <c r="I156" s="6" t="n">
        <f aca="false">B156-H156</f>
        <v>5431.243</v>
      </c>
    </row>
    <row r="157" customFormat="false" ht="15" hidden="false" customHeight="true" outlineLevel="0" collapsed="false">
      <c r="A157" s="8" t="n">
        <v>44717</v>
      </c>
      <c r="B157" s="9" t="n">
        <v>84140.86</v>
      </c>
      <c r="C157" s="10" t="n">
        <f aca="false">WEEKDAY(A157,2)</f>
        <v>7</v>
      </c>
      <c r="D157" s="10" t="str">
        <f aca="false">TEXT(A157,"dddd")</f>
        <v>Sunday</v>
      </c>
      <c r="E157" s="10" t="n">
        <f aca="false">MONTH(A157)</f>
        <v>6</v>
      </c>
      <c r="F157" s="10" t="n">
        <f aca="false">DAY(A157)</f>
        <v>5</v>
      </c>
      <c r="G157" s="9" t="n">
        <f aca="false">AVERAGE(B151:B157)</f>
        <v>88011.9871428572</v>
      </c>
      <c r="H157" s="9" t="n">
        <f aca="false">AVERAGE(B128:B157)</f>
        <v>86162.604</v>
      </c>
      <c r="I157" s="9" t="n">
        <f aca="false">B157-H157</f>
        <v>-2021.74400000001</v>
      </c>
    </row>
    <row r="158" customFormat="false" ht="15" hidden="false" customHeight="true" outlineLevel="0" collapsed="false">
      <c r="A158" s="5" t="n">
        <v>44718</v>
      </c>
      <c r="B158" s="6" t="n">
        <v>92542.86</v>
      </c>
      <c r="C158" s="7" t="n">
        <f aca="false">WEEKDAY(A158,2)</f>
        <v>1</v>
      </c>
      <c r="D158" s="7" t="str">
        <f aca="false">TEXT(A158,"dddd")</f>
        <v>Monday</v>
      </c>
      <c r="E158" s="7" t="n">
        <f aca="false">MONTH(A158)</f>
        <v>6</v>
      </c>
      <c r="F158" s="7" t="n">
        <f aca="false">DAY(A158)</f>
        <v>6</v>
      </c>
      <c r="G158" s="6" t="n">
        <f aca="false">AVERAGE(B152:B158)</f>
        <v>88633.9228571429</v>
      </c>
      <c r="H158" s="6" t="n">
        <f aca="false">AVERAGE(B129:B158)</f>
        <v>86390.0273333333</v>
      </c>
      <c r="I158" s="6" t="n">
        <f aca="false">B158-H158</f>
        <v>6152.83266666667</v>
      </c>
    </row>
    <row r="159" customFormat="false" ht="15" hidden="false" customHeight="true" outlineLevel="0" collapsed="false">
      <c r="A159" s="8" t="n">
        <v>44719</v>
      </c>
      <c r="B159" s="9" t="n">
        <v>85584.53</v>
      </c>
      <c r="C159" s="10" t="n">
        <f aca="false">WEEKDAY(A159,2)</f>
        <v>2</v>
      </c>
      <c r="D159" s="10" t="str">
        <f aca="false">TEXT(A159,"dddd")</f>
        <v>Tuesday</v>
      </c>
      <c r="E159" s="10" t="n">
        <f aca="false">MONTH(A159)</f>
        <v>6</v>
      </c>
      <c r="F159" s="10" t="n">
        <f aca="false">DAY(A159)</f>
        <v>7</v>
      </c>
      <c r="G159" s="9" t="n">
        <f aca="false">AVERAGE(B153:B159)</f>
        <v>88294.8228571429</v>
      </c>
      <c r="H159" s="9" t="n">
        <f aca="false">AVERAGE(B130:B159)</f>
        <v>86414.7543333333</v>
      </c>
      <c r="I159" s="9" t="n">
        <f aca="false">B159-H159</f>
        <v>-830.224333333332</v>
      </c>
    </row>
    <row r="160" customFormat="false" ht="15" hidden="false" customHeight="true" outlineLevel="0" collapsed="false">
      <c r="A160" s="5" t="n">
        <v>44720</v>
      </c>
      <c r="B160" s="6" t="n">
        <v>77260.22</v>
      </c>
      <c r="C160" s="7" t="n">
        <f aca="false">WEEKDAY(A160,2)</f>
        <v>3</v>
      </c>
      <c r="D160" s="7" t="str">
        <f aca="false">TEXT(A160,"dddd")</f>
        <v>Wednesday</v>
      </c>
      <c r="E160" s="7" t="n">
        <f aca="false">MONTH(A160)</f>
        <v>6</v>
      </c>
      <c r="F160" s="7" t="n">
        <f aca="false">DAY(A160)</f>
        <v>8</v>
      </c>
      <c r="G160" s="6" t="n">
        <f aca="false">AVERAGE(B154:B160)</f>
        <v>86697.8014285714</v>
      </c>
      <c r="H160" s="6" t="n">
        <f aca="false">AVERAGE(B131:B160)</f>
        <v>86200.967</v>
      </c>
      <c r="I160" s="6" t="n">
        <f aca="false">B160-H160</f>
        <v>-8940.74699999999</v>
      </c>
    </row>
    <row r="161" customFormat="false" ht="15" hidden="false" customHeight="true" outlineLevel="0" collapsed="false">
      <c r="A161" s="8" t="n">
        <v>44721</v>
      </c>
      <c r="B161" s="9" t="n">
        <v>86500.88</v>
      </c>
      <c r="C161" s="10" t="n">
        <f aca="false">WEEKDAY(A161,2)</f>
        <v>4</v>
      </c>
      <c r="D161" s="10" t="str">
        <f aca="false">TEXT(A161,"dddd")</f>
        <v>Thursday</v>
      </c>
      <c r="E161" s="10" t="n">
        <f aca="false">MONTH(A161)</f>
        <v>6</v>
      </c>
      <c r="F161" s="10" t="n">
        <f aca="false">DAY(A161)</f>
        <v>9</v>
      </c>
      <c r="G161" s="9" t="n">
        <f aca="false">AVERAGE(B155:B161)</f>
        <v>87153.8728571429</v>
      </c>
      <c r="H161" s="9" t="n">
        <f aca="false">AVERAGE(B132:B161)</f>
        <v>86395.677</v>
      </c>
      <c r="I161" s="9" t="n">
        <f aca="false">B161-H161</f>
        <v>105.203000000009</v>
      </c>
    </row>
    <row r="162" customFormat="false" ht="15" hidden="false" customHeight="true" outlineLevel="0" collapsed="false">
      <c r="A162" s="5" t="n">
        <v>44722</v>
      </c>
      <c r="B162" s="6" t="n">
        <v>85846.07</v>
      </c>
      <c r="C162" s="7" t="n">
        <f aca="false">WEEKDAY(A162,2)</f>
        <v>5</v>
      </c>
      <c r="D162" s="7" t="str">
        <f aca="false">TEXT(A162,"dddd")</f>
        <v>Friday</v>
      </c>
      <c r="E162" s="7" t="n">
        <f aca="false">MONTH(A162)</f>
        <v>6</v>
      </c>
      <c r="F162" s="7" t="n">
        <f aca="false">DAY(A162)</f>
        <v>10</v>
      </c>
      <c r="G162" s="6" t="n">
        <f aca="false">AVERAGE(B156:B162)</f>
        <v>86293.1471428572</v>
      </c>
      <c r="H162" s="6" t="n">
        <f aca="false">AVERAGE(B133:B162)</f>
        <v>86743.0456666667</v>
      </c>
      <c r="I162" s="6" t="n">
        <f aca="false">B162-H162</f>
        <v>-896.975666666665</v>
      </c>
    </row>
    <row r="163" customFormat="false" ht="15" hidden="false" customHeight="true" outlineLevel="0" collapsed="false">
      <c r="A163" s="8" t="n">
        <v>44723</v>
      </c>
      <c r="B163" s="9" t="n">
        <v>94656.27</v>
      </c>
      <c r="C163" s="10" t="n">
        <f aca="false">WEEKDAY(A163,2)</f>
        <v>6</v>
      </c>
      <c r="D163" s="10" t="str">
        <f aca="false">TEXT(A163,"dddd")</f>
        <v>Saturday</v>
      </c>
      <c r="E163" s="10" t="n">
        <f aca="false">MONTH(A163)</f>
        <v>6</v>
      </c>
      <c r="F163" s="10" t="n">
        <f aca="false">DAY(A163)</f>
        <v>11</v>
      </c>
      <c r="G163" s="9" t="n">
        <f aca="false">AVERAGE(B157:B163)</f>
        <v>86647.3842857143</v>
      </c>
      <c r="H163" s="9" t="n">
        <f aca="false">AVERAGE(B134:B163)</f>
        <v>87114.171</v>
      </c>
      <c r="I163" s="9" t="n">
        <f aca="false">B163-H163</f>
        <v>7542.099</v>
      </c>
    </row>
    <row r="164" customFormat="false" ht="15" hidden="false" customHeight="true" outlineLevel="0" collapsed="false">
      <c r="A164" s="5" t="n">
        <v>44724</v>
      </c>
      <c r="B164" s="6" t="n">
        <v>93515.2</v>
      </c>
      <c r="C164" s="7" t="n">
        <f aca="false">WEEKDAY(A164,2)</f>
        <v>7</v>
      </c>
      <c r="D164" s="7" t="str">
        <f aca="false">TEXT(A164,"dddd")</f>
        <v>Sunday</v>
      </c>
      <c r="E164" s="7" t="n">
        <f aca="false">MONTH(A164)</f>
        <v>6</v>
      </c>
      <c r="F164" s="7" t="n">
        <f aca="false">DAY(A164)</f>
        <v>12</v>
      </c>
      <c r="G164" s="6" t="n">
        <f aca="false">AVERAGE(B158:B164)</f>
        <v>87986.5757142857</v>
      </c>
      <c r="H164" s="6" t="n">
        <f aca="false">AVERAGE(B135:B164)</f>
        <v>87385.6926666667</v>
      </c>
      <c r="I164" s="6" t="n">
        <f aca="false">B164-H164</f>
        <v>6129.50733333334</v>
      </c>
    </row>
    <row r="165" customFormat="false" ht="15" hidden="false" customHeight="true" outlineLevel="0" collapsed="false">
      <c r="A165" s="8" t="n">
        <v>44725</v>
      </c>
      <c r="B165" s="9" t="n">
        <v>79120.18</v>
      </c>
      <c r="C165" s="10" t="n">
        <f aca="false">WEEKDAY(A165,2)</f>
        <v>1</v>
      </c>
      <c r="D165" s="10" t="str">
        <f aca="false">TEXT(A165,"dddd")</f>
        <v>Monday</v>
      </c>
      <c r="E165" s="10" t="n">
        <f aca="false">MONTH(A165)</f>
        <v>6</v>
      </c>
      <c r="F165" s="10" t="n">
        <f aca="false">DAY(A165)</f>
        <v>13</v>
      </c>
      <c r="G165" s="9" t="n">
        <f aca="false">AVERAGE(B159:B165)</f>
        <v>86069.05</v>
      </c>
      <c r="H165" s="9" t="n">
        <f aca="false">AVERAGE(B136:B165)</f>
        <v>86921.352</v>
      </c>
      <c r="I165" s="9" t="n">
        <f aca="false">B165-H165</f>
        <v>-7801.17200000001</v>
      </c>
    </row>
    <row r="166" customFormat="false" ht="15" hidden="false" customHeight="true" outlineLevel="0" collapsed="false">
      <c r="A166" s="5" t="n">
        <v>44726</v>
      </c>
      <c r="B166" s="6" t="n">
        <v>88041.85</v>
      </c>
      <c r="C166" s="7" t="n">
        <f aca="false">WEEKDAY(A166,2)</f>
        <v>2</v>
      </c>
      <c r="D166" s="7" t="str">
        <f aca="false">TEXT(A166,"dddd")</f>
        <v>Tuesday</v>
      </c>
      <c r="E166" s="7" t="n">
        <f aca="false">MONTH(A166)</f>
        <v>6</v>
      </c>
      <c r="F166" s="7" t="n">
        <f aca="false">DAY(A166)</f>
        <v>14</v>
      </c>
      <c r="G166" s="6" t="n">
        <f aca="false">AVERAGE(B160:B166)</f>
        <v>86420.0957142857</v>
      </c>
      <c r="H166" s="6" t="n">
        <f aca="false">AVERAGE(B137:B166)</f>
        <v>86969.8573333333</v>
      </c>
      <c r="I166" s="6" t="n">
        <f aca="false">B166-H166</f>
        <v>1071.99266666667</v>
      </c>
    </row>
    <row r="167" customFormat="false" ht="15" hidden="false" customHeight="true" outlineLevel="0" collapsed="false">
      <c r="A167" s="8" t="n">
        <v>44727</v>
      </c>
      <c r="B167" s="9" t="n">
        <v>88790.24</v>
      </c>
      <c r="C167" s="10" t="n">
        <f aca="false">WEEKDAY(A167,2)</f>
        <v>3</v>
      </c>
      <c r="D167" s="10" t="str">
        <f aca="false">TEXT(A167,"dddd")</f>
        <v>Wednesday</v>
      </c>
      <c r="E167" s="10" t="n">
        <f aca="false">MONTH(A167)</f>
        <v>6</v>
      </c>
      <c r="F167" s="10" t="n">
        <f aca="false">DAY(A167)</f>
        <v>15</v>
      </c>
      <c r="G167" s="9" t="n">
        <f aca="false">AVERAGE(B161:B167)</f>
        <v>88067.2414285714</v>
      </c>
      <c r="H167" s="9" t="n">
        <f aca="false">AVERAGE(B138:B167)</f>
        <v>86781.7033333333</v>
      </c>
      <c r="I167" s="9" t="n">
        <f aca="false">B167-H167</f>
        <v>2008.53666666667</v>
      </c>
    </row>
    <row r="168" customFormat="false" ht="15" hidden="false" customHeight="true" outlineLevel="0" collapsed="false">
      <c r="A168" s="5" t="n">
        <v>44728</v>
      </c>
      <c r="B168" s="6" t="n">
        <v>90838.01</v>
      </c>
      <c r="C168" s="7" t="n">
        <f aca="false">WEEKDAY(A168,2)</f>
        <v>4</v>
      </c>
      <c r="D168" s="7" t="str">
        <f aca="false">TEXT(A168,"dddd")</f>
        <v>Thursday</v>
      </c>
      <c r="E168" s="7" t="n">
        <f aca="false">MONTH(A168)</f>
        <v>6</v>
      </c>
      <c r="F168" s="7" t="n">
        <f aca="false">DAY(A168)</f>
        <v>16</v>
      </c>
      <c r="G168" s="6" t="n">
        <f aca="false">AVERAGE(B162:B168)</f>
        <v>88686.8314285714</v>
      </c>
      <c r="H168" s="6" t="n">
        <f aca="false">AVERAGE(B139:B168)</f>
        <v>87167.294</v>
      </c>
      <c r="I168" s="6" t="n">
        <f aca="false">B168-H168</f>
        <v>3670.716</v>
      </c>
    </row>
    <row r="169" customFormat="false" ht="15" hidden="false" customHeight="true" outlineLevel="0" collapsed="false">
      <c r="A169" s="8" t="n">
        <v>44729</v>
      </c>
      <c r="B169" s="9" t="n">
        <v>100213.05</v>
      </c>
      <c r="C169" s="10" t="n">
        <f aca="false">WEEKDAY(A169,2)</f>
        <v>5</v>
      </c>
      <c r="D169" s="10" t="str">
        <f aca="false">TEXT(A169,"dddd")</f>
        <v>Friday</v>
      </c>
      <c r="E169" s="10" t="n">
        <f aca="false">MONTH(A169)</f>
        <v>6</v>
      </c>
      <c r="F169" s="10" t="n">
        <f aca="false">DAY(A169)</f>
        <v>17</v>
      </c>
      <c r="G169" s="9" t="n">
        <f aca="false">AVERAGE(B163:B169)</f>
        <v>90739.2571428572</v>
      </c>
      <c r="H169" s="9" t="n">
        <f aca="false">AVERAGE(B140:B169)</f>
        <v>87788.475</v>
      </c>
      <c r="I169" s="9" t="n">
        <f aca="false">B169-H169</f>
        <v>12424.575</v>
      </c>
    </row>
    <row r="170" customFormat="false" ht="15" hidden="false" customHeight="true" outlineLevel="0" collapsed="false">
      <c r="A170" s="5" t="n">
        <v>44730</v>
      </c>
      <c r="B170" s="6" t="n">
        <v>89503.51</v>
      </c>
      <c r="C170" s="7" t="n">
        <f aca="false">WEEKDAY(A170,2)</f>
        <v>6</v>
      </c>
      <c r="D170" s="7" t="str">
        <f aca="false">TEXT(A170,"dddd")</f>
        <v>Saturday</v>
      </c>
      <c r="E170" s="7" t="n">
        <f aca="false">MONTH(A170)</f>
        <v>6</v>
      </c>
      <c r="F170" s="7" t="n">
        <f aca="false">DAY(A170)</f>
        <v>18</v>
      </c>
      <c r="G170" s="6" t="n">
        <f aca="false">AVERAGE(B164:B170)</f>
        <v>90003.1485714286</v>
      </c>
      <c r="H170" s="6" t="n">
        <f aca="false">AVERAGE(B141:B170)</f>
        <v>87863.3623333333</v>
      </c>
      <c r="I170" s="6" t="n">
        <f aca="false">B170-H170</f>
        <v>1640.14766666666</v>
      </c>
    </row>
    <row r="171" customFormat="false" ht="15" hidden="false" customHeight="true" outlineLevel="0" collapsed="false">
      <c r="A171" s="8" t="n">
        <v>44731</v>
      </c>
      <c r="B171" s="9" t="n">
        <v>83963.14</v>
      </c>
      <c r="C171" s="10" t="n">
        <f aca="false">WEEKDAY(A171,2)</f>
        <v>7</v>
      </c>
      <c r="D171" s="10" t="str">
        <f aca="false">TEXT(A171,"dddd")</f>
        <v>Sunday</v>
      </c>
      <c r="E171" s="10" t="n">
        <f aca="false">MONTH(A171)</f>
        <v>6</v>
      </c>
      <c r="F171" s="10" t="n">
        <f aca="false">DAY(A171)</f>
        <v>19</v>
      </c>
      <c r="G171" s="9" t="n">
        <f aca="false">AVERAGE(B165:B171)</f>
        <v>88638.5685714286</v>
      </c>
      <c r="H171" s="9" t="n">
        <f aca="false">AVERAGE(B142:B171)</f>
        <v>87844.2553333333</v>
      </c>
      <c r="I171" s="9" t="n">
        <f aca="false">B171-H171</f>
        <v>-3881.11533333334</v>
      </c>
    </row>
    <row r="172" customFormat="false" ht="15" hidden="false" customHeight="true" outlineLevel="0" collapsed="false">
      <c r="A172" s="5" t="n">
        <v>44732</v>
      </c>
      <c r="B172" s="6" t="n">
        <v>78785.62</v>
      </c>
      <c r="C172" s="7" t="n">
        <f aca="false">WEEKDAY(A172,2)</f>
        <v>1</v>
      </c>
      <c r="D172" s="7" t="str">
        <f aca="false">TEXT(A172,"dddd")</f>
        <v>Monday</v>
      </c>
      <c r="E172" s="7" t="n">
        <f aca="false">MONTH(A172)</f>
        <v>6</v>
      </c>
      <c r="F172" s="7" t="n">
        <f aca="false">DAY(A172)</f>
        <v>20</v>
      </c>
      <c r="G172" s="6" t="n">
        <f aca="false">AVERAGE(B166:B172)</f>
        <v>88590.7742857143</v>
      </c>
      <c r="H172" s="6" t="n">
        <f aca="false">AVERAGE(B143:B172)</f>
        <v>87409.4646666667</v>
      </c>
      <c r="I172" s="6" t="n">
        <f aca="false">B172-H172</f>
        <v>-8623.84466666667</v>
      </c>
    </row>
    <row r="173" customFormat="false" ht="15" hidden="false" customHeight="true" outlineLevel="0" collapsed="false">
      <c r="A173" s="8" t="n">
        <v>44733</v>
      </c>
      <c r="B173" s="9" t="n">
        <v>79155.52</v>
      </c>
      <c r="C173" s="10" t="n">
        <f aca="false">WEEKDAY(A173,2)</f>
        <v>2</v>
      </c>
      <c r="D173" s="10" t="str">
        <f aca="false">TEXT(A173,"dddd")</f>
        <v>Tuesday</v>
      </c>
      <c r="E173" s="10" t="n">
        <f aca="false">MONTH(A173)</f>
        <v>6</v>
      </c>
      <c r="F173" s="10" t="n">
        <f aca="false">DAY(A173)</f>
        <v>21</v>
      </c>
      <c r="G173" s="9" t="n">
        <f aca="false">AVERAGE(B167:B173)</f>
        <v>87321.2985714286</v>
      </c>
      <c r="H173" s="9" t="n">
        <f aca="false">AVERAGE(B144:B173)</f>
        <v>86907.011</v>
      </c>
      <c r="I173" s="9" t="n">
        <f aca="false">B173-H173</f>
        <v>-7751.49099999999</v>
      </c>
    </row>
    <row r="174" customFormat="false" ht="15" hidden="false" customHeight="true" outlineLevel="0" collapsed="false">
      <c r="A174" s="5" t="n">
        <v>44734</v>
      </c>
      <c r="B174" s="6" t="n">
        <v>82850.43</v>
      </c>
      <c r="C174" s="7" t="n">
        <f aca="false">WEEKDAY(A174,2)</f>
        <v>3</v>
      </c>
      <c r="D174" s="7" t="str">
        <f aca="false">TEXT(A174,"dddd")</f>
        <v>Wednesday</v>
      </c>
      <c r="E174" s="7" t="n">
        <f aca="false">MONTH(A174)</f>
        <v>6</v>
      </c>
      <c r="F174" s="7" t="n">
        <f aca="false">DAY(A174)</f>
        <v>22</v>
      </c>
      <c r="G174" s="6" t="n">
        <f aca="false">AVERAGE(B168:B174)</f>
        <v>86472.7542857143</v>
      </c>
      <c r="H174" s="6" t="n">
        <f aca="false">AVERAGE(B145:B174)</f>
        <v>87163.4463333333</v>
      </c>
      <c r="I174" s="6" t="n">
        <f aca="false">B174-H174</f>
        <v>-4313.01633333335</v>
      </c>
    </row>
    <row r="175" customFormat="false" ht="15" hidden="false" customHeight="true" outlineLevel="0" collapsed="false">
      <c r="A175" s="8" t="n">
        <v>44735</v>
      </c>
      <c r="B175" s="9" t="n">
        <v>84943.07</v>
      </c>
      <c r="C175" s="10" t="n">
        <f aca="false">WEEKDAY(A175,2)</f>
        <v>4</v>
      </c>
      <c r="D175" s="10" t="str">
        <f aca="false">TEXT(A175,"dddd")</f>
        <v>Thursday</v>
      </c>
      <c r="E175" s="10" t="n">
        <f aca="false">MONTH(A175)</f>
        <v>6</v>
      </c>
      <c r="F175" s="10" t="n">
        <f aca="false">DAY(A175)</f>
        <v>23</v>
      </c>
      <c r="G175" s="9" t="n">
        <f aca="false">AVERAGE(B169:B175)</f>
        <v>85630.62</v>
      </c>
      <c r="H175" s="9" t="n">
        <f aca="false">AVERAGE(B146:B175)</f>
        <v>87190.9043333333</v>
      </c>
      <c r="I175" s="9" t="n">
        <f aca="false">B175-H175</f>
        <v>-2247.83433333332</v>
      </c>
    </row>
    <row r="176" customFormat="false" ht="15" hidden="false" customHeight="true" outlineLevel="0" collapsed="false">
      <c r="A176" s="5" t="n">
        <v>44736</v>
      </c>
      <c r="B176" s="6" t="n">
        <v>92122.14</v>
      </c>
      <c r="C176" s="7" t="n">
        <f aca="false">WEEKDAY(A176,2)</f>
        <v>5</v>
      </c>
      <c r="D176" s="7" t="str">
        <f aca="false">TEXT(A176,"dddd")</f>
        <v>Friday</v>
      </c>
      <c r="E176" s="7" t="n">
        <f aca="false">MONTH(A176)</f>
        <v>6</v>
      </c>
      <c r="F176" s="7" t="n">
        <f aca="false">DAY(A176)</f>
        <v>24</v>
      </c>
      <c r="G176" s="6" t="n">
        <f aca="false">AVERAGE(B170:B176)</f>
        <v>84474.7757142857</v>
      </c>
      <c r="H176" s="6" t="n">
        <f aca="false">AVERAGE(B147:B176)</f>
        <v>87445.0776666667</v>
      </c>
      <c r="I176" s="6" t="n">
        <f aca="false">B176-H176</f>
        <v>4677.06233333334</v>
      </c>
    </row>
    <row r="177" customFormat="false" ht="15" hidden="false" customHeight="true" outlineLevel="0" collapsed="false">
      <c r="A177" s="8" t="n">
        <v>44737</v>
      </c>
      <c r="B177" s="9" t="n">
        <v>94875.97</v>
      </c>
      <c r="C177" s="10" t="n">
        <f aca="false">WEEKDAY(A177,2)</f>
        <v>6</v>
      </c>
      <c r="D177" s="10" t="str">
        <f aca="false">TEXT(A177,"dddd")</f>
        <v>Saturday</v>
      </c>
      <c r="E177" s="10" t="n">
        <f aca="false">MONTH(A177)</f>
        <v>6</v>
      </c>
      <c r="F177" s="10" t="n">
        <f aca="false">DAY(A177)</f>
        <v>25</v>
      </c>
      <c r="G177" s="9" t="n">
        <f aca="false">AVERAGE(B171:B177)</f>
        <v>85242.27</v>
      </c>
      <c r="H177" s="9" t="n">
        <f aca="false">AVERAGE(B148:B177)</f>
        <v>87704.0093333333</v>
      </c>
      <c r="I177" s="9" t="n">
        <f aca="false">B177-H177</f>
        <v>7171.96066666668</v>
      </c>
    </row>
    <row r="178" customFormat="false" ht="15" hidden="false" customHeight="true" outlineLevel="0" collapsed="false">
      <c r="A178" s="5" t="n">
        <v>44738</v>
      </c>
      <c r="B178" s="6" t="n">
        <v>87806.44</v>
      </c>
      <c r="C178" s="7" t="n">
        <f aca="false">WEEKDAY(A178,2)</f>
        <v>7</v>
      </c>
      <c r="D178" s="7" t="str">
        <f aca="false">TEXT(A178,"dddd")</f>
        <v>Sunday</v>
      </c>
      <c r="E178" s="7" t="n">
        <f aca="false">MONTH(A178)</f>
        <v>6</v>
      </c>
      <c r="F178" s="7" t="n">
        <f aca="false">DAY(A178)</f>
        <v>26</v>
      </c>
      <c r="G178" s="6" t="n">
        <f aca="false">AVERAGE(B172:B178)</f>
        <v>85791.3128571429</v>
      </c>
      <c r="H178" s="6" t="n">
        <f aca="false">AVERAGE(B149:B178)</f>
        <v>87813.7066666667</v>
      </c>
      <c r="I178" s="6" t="n">
        <f aca="false">B178-H178</f>
        <v>-7.26666666667734</v>
      </c>
    </row>
    <row r="179" customFormat="false" ht="15" hidden="false" customHeight="true" outlineLevel="0" collapsed="false">
      <c r="A179" s="8" t="n">
        <v>44739</v>
      </c>
      <c r="B179" s="9" t="n">
        <v>90510.47</v>
      </c>
      <c r="C179" s="10" t="n">
        <f aca="false">WEEKDAY(A179,2)</f>
        <v>1</v>
      </c>
      <c r="D179" s="10" t="str">
        <f aca="false">TEXT(A179,"dddd")</f>
        <v>Monday</v>
      </c>
      <c r="E179" s="10" t="n">
        <f aca="false">MONTH(A179)</f>
        <v>6</v>
      </c>
      <c r="F179" s="10" t="n">
        <f aca="false">DAY(A179)</f>
        <v>27</v>
      </c>
      <c r="G179" s="9" t="n">
        <f aca="false">AVERAGE(B173:B179)</f>
        <v>87466.2914285714</v>
      </c>
      <c r="H179" s="9" t="n">
        <f aca="false">AVERAGE(B150:B179)</f>
        <v>87910.7436666667</v>
      </c>
      <c r="I179" s="9" t="n">
        <f aca="false">B179-H179</f>
        <v>2599.72633333334</v>
      </c>
    </row>
    <row r="180" customFormat="false" ht="15" hidden="false" customHeight="true" outlineLevel="0" collapsed="false">
      <c r="A180" s="5" t="n">
        <v>44740</v>
      </c>
      <c r="B180" s="6" t="n">
        <v>85420.89</v>
      </c>
      <c r="C180" s="7" t="n">
        <f aca="false">WEEKDAY(A180,2)</f>
        <v>2</v>
      </c>
      <c r="D180" s="7" t="str">
        <f aca="false">TEXT(A180,"dddd")</f>
        <v>Tuesday</v>
      </c>
      <c r="E180" s="7" t="n">
        <f aca="false">MONTH(A180)</f>
        <v>6</v>
      </c>
      <c r="F180" s="7" t="n">
        <f aca="false">DAY(A180)</f>
        <v>28</v>
      </c>
      <c r="G180" s="6" t="n">
        <f aca="false">AVERAGE(B174:B180)</f>
        <v>88361.3442857143</v>
      </c>
      <c r="H180" s="6" t="n">
        <f aca="false">AVERAGE(B151:B180)</f>
        <v>87631.0156666667</v>
      </c>
      <c r="I180" s="6" t="n">
        <f aca="false">B180-H180</f>
        <v>-2210.12566666667</v>
      </c>
    </row>
    <row r="181" customFormat="false" ht="15" hidden="false" customHeight="true" outlineLevel="0" collapsed="false">
      <c r="A181" s="8" t="n">
        <v>44741</v>
      </c>
      <c r="B181" s="9" t="n">
        <v>100346.39</v>
      </c>
      <c r="C181" s="10" t="n">
        <f aca="false">WEEKDAY(A181,2)</f>
        <v>3</v>
      </c>
      <c r="D181" s="10" t="str">
        <f aca="false">TEXT(A181,"dddd")</f>
        <v>Wednesday</v>
      </c>
      <c r="E181" s="10" t="n">
        <f aca="false">MONTH(A181)</f>
        <v>6</v>
      </c>
      <c r="F181" s="10" t="n">
        <f aca="false">DAY(A181)</f>
        <v>29</v>
      </c>
      <c r="G181" s="9" t="n">
        <f aca="false">AVERAGE(B175:B181)</f>
        <v>90860.7671428572</v>
      </c>
      <c r="H181" s="9" t="n">
        <f aca="false">AVERAGE(B152:B181)</f>
        <v>88036.2516666667</v>
      </c>
      <c r="I181" s="9" t="n">
        <f aca="false">B181-H181</f>
        <v>12310.1383333333</v>
      </c>
    </row>
    <row r="182" customFormat="false" ht="15" hidden="false" customHeight="true" outlineLevel="0" collapsed="false">
      <c r="A182" s="5" t="n">
        <v>44742</v>
      </c>
      <c r="B182" s="6" t="n">
        <v>89875.25</v>
      </c>
      <c r="C182" s="7" t="n">
        <f aca="false">WEEKDAY(A182,2)</f>
        <v>4</v>
      </c>
      <c r="D182" s="7" t="str">
        <f aca="false">TEXT(A182,"dddd")</f>
        <v>Thursday</v>
      </c>
      <c r="E182" s="7" t="n">
        <f aca="false">MONTH(A182)</f>
        <v>6</v>
      </c>
      <c r="F182" s="7" t="n">
        <f aca="false">DAY(A182)</f>
        <v>30</v>
      </c>
      <c r="G182" s="6" t="n">
        <f aca="false">AVERAGE(B176:B182)</f>
        <v>91565.3642857143</v>
      </c>
      <c r="H182" s="6" t="n">
        <f aca="false">AVERAGE(B153:B182)</f>
        <v>88100.1523333333</v>
      </c>
      <c r="I182" s="6" t="n">
        <f aca="false">B182-H182</f>
        <v>1775.09766666667</v>
      </c>
    </row>
    <row r="183" customFormat="false" ht="15" hidden="false" customHeight="true" outlineLevel="0" collapsed="false">
      <c r="A183" s="8" t="n">
        <v>44743</v>
      </c>
      <c r="B183" s="9" t="n">
        <v>89962.5</v>
      </c>
      <c r="C183" s="10" t="n">
        <f aca="false">WEEKDAY(A183,2)</f>
        <v>5</v>
      </c>
      <c r="D183" s="10" t="str">
        <f aca="false">TEXT(A183,"dddd")</f>
        <v>Friday</v>
      </c>
      <c r="E183" s="10" t="n">
        <f aca="false">MONTH(A183)</f>
        <v>7</v>
      </c>
      <c r="F183" s="10" t="n">
        <f aca="false">DAY(A183)</f>
        <v>1</v>
      </c>
      <c r="G183" s="9" t="n">
        <f aca="false">AVERAGE(B177:B183)</f>
        <v>91256.8442857143</v>
      </c>
      <c r="H183" s="9" t="n">
        <f aca="false">AVERAGE(B154:B183)</f>
        <v>88150.9233333333</v>
      </c>
      <c r="I183" s="9" t="n">
        <f aca="false">B183-H183</f>
        <v>1811.57666666666</v>
      </c>
    </row>
    <row r="184" customFormat="false" ht="15" hidden="false" customHeight="true" outlineLevel="0" collapsed="false">
      <c r="A184" s="5" t="n">
        <v>44744</v>
      </c>
      <c r="B184" s="6" t="n">
        <v>88895.19</v>
      </c>
      <c r="C184" s="7" t="n">
        <f aca="false">WEEKDAY(A184,2)</f>
        <v>6</v>
      </c>
      <c r="D184" s="7" t="str">
        <f aca="false">TEXT(A184,"dddd")</f>
        <v>Saturday</v>
      </c>
      <c r="E184" s="7" t="n">
        <f aca="false">MONTH(A184)</f>
        <v>7</v>
      </c>
      <c r="F184" s="7" t="n">
        <f aca="false">DAY(A184)</f>
        <v>2</v>
      </c>
      <c r="G184" s="6" t="n">
        <f aca="false">AVERAGE(B178:B184)</f>
        <v>90402.4471428571</v>
      </c>
      <c r="H184" s="6" t="n">
        <f aca="false">AVERAGE(B155:B184)</f>
        <v>88337.1503333333</v>
      </c>
      <c r="I184" s="6" t="n">
        <f aca="false">B184-H184</f>
        <v>558.039666666678</v>
      </c>
    </row>
    <row r="185" customFormat="false" ht="15" hidden="false" customHeight="true" outlineLevel="0" collapsed="false">
      <c r="A185" s="8" t="n">
        <v>44745</v>
      </c>
      <c r="B185" s="9" t="n">
        <v>90163.39</v>
      </c>
      <c r="C185" s="10" t="n">
        <f aca="false">WEEKDAY(A185,2)</f>
        <v>7</v>
      </c>
      <c r="D185" s="10" t="str">
        <f aca="false">TEXT(A185,"dddd")</f>
        <v>Sunday</v>
      </c>
      <c r="E185" s="10" t="n">
        <f aca="false">MONTH(A185)</f>
        <v>7</v>
      </c>
      <c r="F185" s="10" t="n">
        <f aca="false">DAY(A185)</f>
        <v>3</v>
      </c>
      <c r="G185" s="9" t="n">
        <f aca="false">AVERAGE(B179:B185)</f>
        <v>90739.1542857143</v>
      </c>
      <c r="H185" s="9" t="n">
        <f aca="false">AVERAGE(B156:B185)</f>
        <v>88280.225</v>
      </c>
      <c r="I185" s="9" t="n">
        <f aca="false">B185-H185</f>
        <v>1883.16499999999</v>
      </c>
    </row>
    <row r="186" customFormat="false" ht="15" hidden="false" customHeight="true" outlineLevel="0" collapsed="false">
      <c r="A186" s="5" t="n">
        <v>44746</v>
      </c>
      <c r="B186" s="6" t="n">
        <v>82135.09</v>
      </c>
      <c r="C186" s="7" t="n">
        <f aca="false">WEEKDAY(A186,2)</f>
        <v>1</v>
      </c>
      <c r="D186" s="7" t="str">
        <f aca="false">TEXT(A186,"dddd")</f>
        <v>Monday</v>
      </c>
      <c r="E186" s="7" t="n">
        <f aca="false">MONTH(A186)</f>
        <v>7</v>
      </c>
      <c r="F186" s="7" t="n">
        <f aca="false">DAY(A186)</f>
        <v>4</v>
      </c>
      <c r="G186" s="6" t="n">
        <f aca="false">AVERAGE(B180:B186)</f>
        <v>89542.6714285714</v>
      </c>
      <c r="H186" s="6" t="n">
        <f aca="false">AVERAGE(B157:B186)</f>
        <v>87945.5076666667</v>
      </c>
      <c r="I186" s="6" t="n">
        <f aca="false">B186-H186</f>
        <v>-5810.41766666668</v>
      </c>
    </row>
    <row r="187" customFormat="false" ht="15" hidden="false" customHeight="true" outlineLevel="0" collapsed="false">
      <c r="A187" s="8" t="n">
        <v>44747</v>
      </c>
      <c r="B187" s="9" t="n">
        <v>86823.77</v>
      </c>
      <c r="C187" s="10" t="n">
        <f aca="false">WEEKDAY(A187,2)</f>
        <v>2</v>
      </c>
      <c r="D187" s="10" t="str">
        <f aca="false">TEXT(A187,"dddd")</f>
        <v>Tuesday</v>
      </c>
      <c r="E187" s="10" t="n">
        <f aca="false">MONTH(A187)</f>
        <v>7</v>
      </c>
      <c r="F187" s="10" t="n">
        <f aca="false">DAY(A187)</f>
        <v>5</v>
      </c>
      <c r="G187" s="9" t="n">
        <f aca="false">AVERAGE(B181:B187)</f>
        <v>89743.0828571429</v>
      </c>
      <c r="H187" s="9" t="n">
        <f aca="false">AVERAGE(B158:B187)</f>
        <v>88034.938</v>
      </c>
      <c r="I187" s="9" t="n">
        <f aca="false">B187-H187</f>
        <v>-1211.16800000001</v>
      </c>
    </row>
    <row r="188" customFormat="false" ht="15" hidden="false" customHeight="true" outlineLevel="0" collapsed="false">
      <c r="A188" s="5" t="n">
        <v>44748</v>
      </c>
      <c r="B188" s="6" t="n">
        <v>85621.33</v>
      </c>
      <c r="C188" s="7" t="n">
        <f aca="false">WEEKDAY(A188,2)</f>
        <v>3</v>
      </c>
      <c r="D188" s="7" t="str">
        <f aca="false">TEXT(A188,"dddd")</f>
        <v>Wednesday</v>
      </c>
      <c r="E188" s="7" t="n">
        <f aca="false">MONTH(A188)</f>
        <v>7</v>
      </c>
      <c r="F188" s="7" t="n">
        <f aca="false">DAY(A188)</f>
        <v>6</v>
      </c>
      <c r="G188" s="6" t="n">
        <f aca="false">AVERAGE(B182:B188)</f>
        <v>87639.5028571429</v>
      </c>
      <c r="H188" s="6" t="n">
        <f aca="false">AVERAGE(B159:B188)</f>
        <v>87804.2203333333</v>
      </c>
      <c r="I188" s="6" t="n">
        <f aca="false">B188-H188</f>
        <v>-2182.89033333333</v>
      </c>
    </row>
    <row r="189" customFormat="false" ht="15" hidden="false" customHeight="true" outlineLevel="0" collapsed="false">
      <c r="A189" s="8" t="n">
        <v>44749</v>
      </c>
      <c r="B189" s="9" t="n">
        <v>82892.37</v>
      </c>
      <c r="C189" s="10" t="n">
        <f aca="false">WEEKDAY(A189,2)</f>
        <v>4</v>
      </c>
      <c r="D189" s="10" t="str">
        <f aca="false">TEXT(A189,"dddd")</f>
        <v>Thursday</v>
      </c>
      <c r="E189" s="10" t="n">
        <f aca="false">MONTH(A189)</f>
        <v>7</v>
      </c>
      <c r="F189" s="10" t="n">
        <f aca="false">DAY(A189)</f>
        <v>7</v>
      </c>
      <c r="G189" s="9" t="n">
        <f aca="false">AVERAGE(B183:B189)</f>
        <v>86641.9485714286</v>
      </c>
      <c r="H189" s="9" t="n">
        <f aca="false">AVERAGE(B160:B189)</f>
        <v>87714.4816666667</v>
      </c>
      <c r="I189" s="9" t="n">
        <f aca="false">B189-H189</f>
        <v>-4822.11166666668</v>
      </c>
    </row>
    <row r="190" customFormat="false" ht="15" hidden="false" customHeight="true" outlineLevel="0" collapsed="false">
      <c r="A190" s="5" t="n">
        <v>44750</v>
      </c>
      <c r="B190" s="6" t="n">
        <v>86523.92</v>
      </c>
      <c r="C190" s="7" t="n">
        <f aca="false">WEEKDAY(A190,2)</f>
        <v>5</v>
      </c>
      <c r="D190" s="7" t="str">
        <f aca="false">TEXT(A190,"dddd")</f>
        <v>Friday</v>
      </c>
      <c r="E190" s="7" t="n">
        <f aca="false">MONTH(A190)</f>
        <v>7</v>
      </c>
      <c r="F190" s="7" t="n">
        <f aca="false">DAY(A190)</f>
        <v>8</v>
      </c>
      <c r="G190" s="6" t="n">
        <f aca="false">AVERAGE(B184:B190)</f>
        <v>86150.7228571429</v>
      </c>
      <c r="H190" s="6" t="n">
        <f aca="false">AVERAGE(B161:B190)</f>
        <v>88023.2716666667</v>
      </c>
      <c r="I190" s="6" t="n">
        <f aca="false">B190-H190</f>
        <v>-1499.35166666667</v>
      </c>
    </row>
    <row r="191" customFormat="false" ht="15" hidden="false" customHeight="true" outlineLevel="0" collapsed="false">
      <c r="A191" s="8" t="n">
        <v>44751</v>
      </c>
      <c r="B191" s="9" t="n">
        <v>83185.02</v>
      </c>
      <c r="C191" s="10" t="n">
        <f aca="false">WEEKDAY(A191,2)</f>
        <v>6</v>
      </c>
      <c r="D191" s="10" t="str">
        <f aca="false">TEXT(A191,"dddd")</f>
        <v>Saturday</v>
      </c>
      <c r="E191" s="10" t="n">
        <f aca="false">MONTH(A191)</f>
        <v>7</v>
      </c>
      <c r="F191" s="10" t="n">
        <f aca="false">DAY(A191)</f>
        <v>9</v>
      </c>
      <c r="G191" s="9" t="n">
        <f aca="false">AVERAGE(B185:B191)</f>
        <v>85334.9842857143</v>
      </c>
      <c r="H191" s="9" t="n">
        <f aca="false">AVERAGE(B162:B191)</f>
        <v>87912.743</v>
      </c>
      <c r="I191" s="9" t="n">
        <f aca="false">B191-H191</f>
        <v>-4727.723</v>
      </c>
    </row>
    <row r="192" customFormat="false" ht="15" hidden="false" customHeight="true" outlineLevel="0" collapsed="false">
      <c r="A192" s="5" t="n">
        <v>44752</v>
      </c>
      <c r="B192" s="6" t="n">
        <v>85528.06</v>
      </c>
      <c r="C192" s="7" t="n">
        <f aca="false">WEEKDAY(A192,2)</f>
        <v>7</v>
      </c>
      <c r="D192" s="7" t="str">
        <f aca="false">TEXT(A192,"dddd")</f>
        <v>Sunday</v>
      </c>
      <c r="E192" s="7" t="n">
        <f aca="false">MONTH(A192)</f>
        <v>7</v>
      </c>
      <c r="F192" s="7" t="n">
        <f aca="false">DAY(A192)</f>
        <v>10</v>
      </c>
      <c r="G192" s="6" t="n">
        <f aca="false">AVERAGE(B186:B192)</f>
        <v>84672.7942857143</v>
      </c>
      <c r="H192" s="6" t="n">
        <f aca="false">AVERAGE(B163:B192)</f>
        <v>87902.1426666667</v>
      </c>
      <c r="I192" s="6" t="n">
        <f aca="false">B192-H192</f>
        <v>-2374.08266666667</v>
      </c>
    </row>
    <row r="193" customFormat="false" ht="15" hidden="false" customHeight="true" outlineLevel="0" collapsed="false">
      <c r="A193" s="8" t="n">
        <v>44753</v>
      </c>
      <c r="B193" s="9" t="n">
        <v>87544</v>
      </c>
      <c r="C193" s="10" t="n">
        <f aca="false">WEEKDAY(A193,2)</f>
        <v>1</v>
      </c>
      <c r="D193" s="10" t="str">
        <f aca="false">TEXT(A193,"dddd")</f>
        <v>Monday</v>
      </c>
      <c r="E193" s="10" t="n">
        <f aca="false">MONTH(A193)</f>
        <v>7</v>
      </c>
      <c r="F193" s="10" t="n">
        <f aca="false">DAY(A193)</f>
        <v>11</v>
      </c>
      <c r="G193" s="9" t="n">
        <f aca="false">AVERAGE(B187:B193)</f>
        <v>85445.4957142857</v>
      </c>
      <c r="H193" s="9" t="n">
        <f aca="false">AVERAGE(B164:B193)</f>
        <v>87665.067</v>
      </c>
      <c r="I193" s="9" t="n">
        <f aca="false">B193-H193</f>
        <v>-121.066999999995</v>
      </c>
    </row>
    <row r="194" customFormat="false" ht="15" hidden="false" customHeight="true" outlineLevel="0" collapsed="false">
      <c r="A194" s="5" t="n">
        <v>44754</v>
      </c>
      <c r="B194" s="6" t="n">
        <v>84333.84</v>
      </c>
      <c r="C194" s="7" t="n">
        <f aca="false">WEEKDAY(A194,2)</f>
        <v>2</v>
      </c>
      <c r="D194" s="7" t="str">
        <f aca="false">TEXT(A194,"dddd")</f>
        <v>Tuesday</v>
      </c>
      <c r="E194" s="7" t="n">
        <f aca="false">MONTH(A194)</f>
        <v>7</v>
      </c>
      <c r="F194" s="7" t="n">
        <f aca="false">DAY(A194)</f>
        <v>12</v>
      </c>
      <c r="G194" s="6" t="n">
        <f aca="false">AVERAGE(B188:B194)</f>
        <v>85089.7914285714</v>
      </c>
      <c r="H194" s="6" t="n">
        <f aca="false">AVERAGE(B165:B194)</f>
        <v>87359.0216666667</v>
      </c>
      <c r="I194" s="6" t="n">
        <f aca="false">B194-H194</f>
        <v>-3025.18166666667</v>
      </c>
    </row>
    <row r="195" customFormat="false" ht="15" hidden="false" customHeight="true" outlineLevel="0" collapsed="false">
      <c r="A195" s="8" t="n">
        <v>44755</v>
      </c>
      <c r="B195" s="9" t="n">
        <v>77036.05</v>
      </c>
      <c r="C195" s="10" t="n">
        <f aca="false">WEEKDAY(A195,2)</f>
        <v>3</v>
      </c>
      <c r="D195" s="10" t="str">
        <f aca="false">TEXT(A195,"dddd")</f>
        <v>Wednesday</v>
      </c>
      <c r="E195" s="10" t="n">
        <f aca="false">MONTH(A195)</f>
        <v>7</v>
      </c>
      <c r="F195" s="10" t="n">
        <f aca="false">DAY(A195)</f>
        <v>13</v>
      </c>
      <c r="G195" s="9" t="n">
        <f aca="false">AVERAGE(B189:B195)</f>
        <v>83863.3228571429</v>
      </c>
      <c r="H195" s="9" t="n">
        <f aca="false">AVERAGE(B166:B195)</f>
        <v>87289.5506666667</v>
      </c>
      <c r="I195" s="9" t="n">
        <f aca="false">B195-H195</f>
        <v>-10253.5006666667</v>
      </c>
    </row>
    <row r="196" customFormat="false" ht="15" hidden="false" customHeight="true" outlineLevel="0" collapsed="false">
      <c r="A196" s="5" t="n">
        <v>44756</v>
      </c>
      <c r="B196" s="6" t="n">
        <v>84132.02</v>
      </c>
      <c r="C196" s="7" t="n">
        <f aca="false">WEEKDAY(A196,2)</f>
        <v>4</v>
      </c>
      <c r="D196" s="7" t="str">
        <f aca="false">TEXT(A196,"dddd")</f>
        <v>Thursday</v>
      </c>
      <c r="E196" s="7" t="n">
        <f aca="false">MONTH(A196)</f>
        <v>7</v>
      </c>
      <c r="F196" s="7" t="n">
        <f aca="false">DAY(A196)</f>
        <v>14</v>
      </c>
      <c r="G196" s="6" t="n">
        <f aca="false">AVERAGE(B190:B196)</f>
        <v>84040.4157142857</v>
      </c>
      <c r="H196" s="6" t="n">
        <f aca="false">AVERAGE(B167:B196)</f>
        <v>87159.223</v>
      </c>
      <c r="I196" s="6" t="n">
        <f aca="false">B196-H196</f>
        <v>-3027.20299999999</v>
      </c>
    </row>
    <row r="197" customFormat="false" ht="15" hidden="false" customHeight="true" outlineLevel="0" collapsed="false">
      <c r="A197" s="8" t="n">
        <v>44757</v>
      </c>
      <c r="B197" s="9" t="n">
        <v>96194.08</v>
      </c>
      <c r="C197" s="10" t="n">
        <f aca="false">WEEKDAY(A197,2)</f>
        <v>5</v>
      </c>
      <c r="D197" s="10" t="str">
        <f aca="false">TEXT(A197,"dddd")</f>
        <v>Friday</v>
      </c>
      <c r="E197" s="10" t="n">
        <f aca="false">MONTH(A197)</f>
        <v>7</v>
      </c>
      <c r="F197" s="10" t="n">
        <f aca="false">DAY(A197)</f>
        <v>15</v>
      </c>
      <c r="G197" s="9" t="n">
        <f aca="false">AVERAGE(B191:B197)</f>
        <v>85421.8671428572</v>
      </c>
      <c r="H197" s="9" t="n">
        <f aca="false">AVERAGE(B168:B197)</f>
        <v>87406.0176666667</v>
      </c>
      <c r="I197" s="9" t="n">
        <f aca="false">B197-H197</f>
        <v>8788.06233333334</v>
      </c>
    </row>
    <row r="198" customFormat="false" ht="15" hidden="false" customHeight="true" outlineLevel="0" collapsed="false">
      <c r="A198" s="5" t="n">
        <v>44758</v>
      </c>
      <c r="B198" s="6" t="n">
        <v>89849.57</v>
      </c>
      <c r="C198" s="7" t="n">
        <f aca="false">WEEKDAY(A198,2)</f>
        <v>6</v>
      </c>
      <c r="D198" s="7" t="str">
        <f aca="false">TEXT(A198,"dddd")</f>
        <v>Saturday</v>
      </c>
      <c r="E198" s="7" t="n">
        <f aca="false">MONTH(A198)</f>
        <v>7</v>
      </c>
      <c r="F198" s="7" t="n">
        <f aca="false">DAY(A198)</f>
        <v>16</v>
      </c>
      <c r="G198" s="6" t="n">
        <f aca="false">AVERAGE(B192:B198)</f>
        <v>86373.9457142857</v>
      </c>
      <c r="H198" s="6" t="n">
        <f aca="false">AVERAGE(B169:B198)</f>
        <v>87373.0696666667</v>
      </c>
      <c r="I198" s="6" t="n">
        <f aca="false">B198-H198</f>
        <v>2476.50033333334</v>
      </c>
    </row>
    <row r="199" customFormat="false" ht="15" hidden="false" customHeight="true" outlineLevel="0" collapsed="false">
      <c r="A199" s="8" t="n">
        <v>44759</v>
      </c>
      <c r="B199" s="9" t="n">
        <v>88538.86</v>
      </c>
      <c r="C199" s="10" t="n">
        <f aca="false">WEEKDAY(A199,2)</f>
        <v>7</v>
      </c>
      <c r="D199" s="10" t="str">
        <f aca="false">TEXT(A199,"dddd")</f>
        <v>Sunday</v>
      </c>
      <c r="E199" s="10" t="n">
        <f aca="false">MONTH(A199)</f>
        <v>7</v>
      </c>
      <c r="F199" s="10" t="n">
        <f aca="false">DAY(A199)</f>
        <v>17</v>
      </c>
      <c r="G199" s="9" t="n">
        <f aca="false">AVERAGE(B193:B199)</f>
        <v>86804.06</v>
      </c>
      <c r="H199" s="9" t="n">
        <f aca="false">AVERAGE(B170:B199)</f>
        <v>86983.93</v>
      </c>
      <c r="I199" s="9" t="n">
        <f aca="false">B199-H199</f>
        <v>1554.93000000001</v>
      </c>
    </row>
    <row r="200" customFormat="false" ht="15" hidden="false" customHeight="true" outlineLevel="0" collapsed="false">
      <c r="A200" s="5" t="n">
        <v>44760</v>
      </c>
      <c r="B200" s="6" t="n">
        <v>83562.65</v>
      </c>
      <c r="C200" s="7" t="n">
        <f aca="false">WEEKDAY(A200,2)</f>
        <v>1</v>
      </c>
      <c r="D200" s="7" t="str">
        <f aca="false">TEXT(A200,"dddd")</f>
        <v>Monday</v>
      </c>
      <c r="E200" s="7" t="n">
        <f aca="false">MONTH(A200)</f>
        <v>7</v>
      </c>
      <c r="F200" s="7" t="n">
        <f aca="false">DAY(A200)</f>
        <v>18</v>
      </c>
      <c r="G200" s="6" t="n">
        <f aca="false">AVERAGE(B194:B200)</f>
        <v>86235.2957142857</v>
      </c>
      <c r="H200" s="6" t="n">
        <f aca="false">AVERAGE(B171:B200)</f>
        <v>86785.9013333333</v>
      </c>
      <c r="I200" s="6" t="n">
        <f aca="false">B200-H200</f>
        <v>-3223.25133333333</v>
      </c>
    </row>
    <row r="201" customFormat="false" ht="15" hidden="false" customHeight="true" outlineLevel="0" collapsed="false">
      <c r="A201" s="8" t="n">
        <v>44761</v>
      </c>
      <c r="B201" s="9" t="n">
        <v>77558.13</v>
      </c>
      <c r="C201" s="10" t="n">
        <f aca="false">WEEKDAY(A201,2)</f>
        <v>2</v>
      </c>
      <c r="D201" s="10" t="str">
        <f aca="false">TEXT(A201,"dddd")</f>
        <v>Tuesday</v>
      </c>
      <c r="E201" s="10" t="n">
        <f aca="false">MONTH(A201)</f>
        <v>7</v>
      </c>
      <c r="F201" s="10" t="n">
        <f aca="false">DAY(A201)</f>
        <v>19</v>
      </c>
      <c r="G201" s="9" t="n">
        <f aca="false">AVERAGE(B195:B201)</f>
        <v>85267.3371428571</v>
      </c>
      <c r="H201" s="9" t="n">
        <f aca="false">AVERAGE(B172:B201)</f>
        <v>86572.401</v>
      </c>
      <c r="I201" s="9" t="n">
        <f aca="false">B201-H201</f>
        <v>-9014.27099999999</v>
      </c>
    </row>
    <row r="202" customFormat="false" ht="15" hidden="false" customHeight="true" outlineLevel="0" collapsed="false">
      <c r="A202" s="5" t="n">
        <v>44762</v>
      </c>
      <c r="B202" s="6" t="n">
        <v>85063.29</v>
      </c>
      <c r="C202" s="7" t="n">
        <f aca="false">WEEKDAY(A202,2)</f>
        <v>3</v>
      </c>
      <c r="D202" s="7" t="str">
        <f aca="false">TEXT(A202,"dddd")</f>
        <v>Wednesday</v>
      </c>
      <c r="E202" s="7" t="n">
        <f aca="false">MONTH(A202)</f>
        <v>7</v>
      </c>
      <c r="F202" s="7" t="n">
        <f aca="false">DAY(A202)</f>
        <v>20</v>
      </c>
      <c r="G202" s="6" t="n">
        <f aca="false">AVERAGE(B196:B202)</f>
        <v>86414.0857142857</v>
      </c>
      <c r="H202" s="6" t="n">
        <f aca="false">AVERAGE(B173:B202)</f>
        <v>86781.6566666667</v>
      </c>
      <c r="I202" s="6" t="n">
        <f aca="false">B202-H202</f>
        <v>-1718.36666666668</v>
      </c>
    </row>
    <row r="203" customFormat="false" ht="15" hidden="false" customHeight="true" outlineLevel="0" collapsed="false">
      <c r="A203" s="8" t="n">
        <v>44763</v>
      </c>
      <c r="B203" s="9" t="n">
        <v>86079.64</v>
      </c>
      <c r="C203" s="10" t="n">
        <f aca="false">WEEKDAY(A203,2)</f>
        <v>4</v>
      </c>
      <c r="D203" s="10" t="str">
        <f aca="false">TEXT(A203,"dddd")</f>
        <v>Thursday</v>
      </c>
      <c r="E203" s="10" t="n">
        <f aca="false">MONTH(A203)</f>
        <v>7</v>
      </c>
      <c r="F203" s="10" t="n">
        <f aca="false">DAY(A203)</f>
        <v>21</v>
      </c>
      <c r="G203" s="9" t="n">
        <f aca="false">AVERAGE(B197:B203)</f>
        <v>86692.3171428571</v>
      </c>
      <c r="H203" s="9" t="n">
        <f aca="false">AVERAGE(B174:B203)</f>
        <v>87012.4606666667</v>
      </c>
      <c r="I203" s="9" t="n">
        <f aca="false">B203-H203</f>
        <v>-932.820666666667</v>
      </c>
    </row>
    <row r="204" customFormat="false" ht="15" hidden="false" customHeight="true" outlineLevel="0" collapsed="false">
      <c r="A204" s="5" t="n">
        <v>44764</v>
      </c>
      <c r="B204" s="6" t="n">
        <v>96192.35</v>
      </c>
      <c r="C204" s="7" t="n">
        <f aca="false">WEEKDAY(A204,2)</f>
        <v>5</v>
      </c>
      <c r="D204" s="7" t="str">
        <f aca="false">TEXT(A204,"dddd")</f>
        <v>Friday</v>
      </c>
      <c r="E204" s="7" t="n">
        <f aca="false">MONTH(A204)</f>
        <v>7</v>
      </c>
      <c r="F204" s="7" t="n">
        <f aca="false">DAY(A204)</f>
        <v>22</v>
      </c>
      <c r="G204" s="6" t="n">
        <f aca="false">AVERAGE(B198:B204)</f>
        <v>86692.07</v>
      </c>
      <c r="H204" s="6" t="n">
        <f aca="false">AVERAGE(B175:B204)</f>
        <v>87457.1913333333</v>
      </c>
      <c r="I204" s="6" t="n">
        <f aca="false">B204-H204</f>
        <v>8735.15866666667</v>
      </c>
    </row>
    <row r="205" customFormat="false" ht="15" hidden="false" customHeight="true" outlineLevel="0" collapsed="false">
      <c r="A205" s="8" t="n">
        <v>44765</v>
      </c>
      <c r="B205" s="9" t="n">
        <v>96047.47</v>
      </c>
      <c r="C205" s="10" t="n">
        <f aca="false">WEEKDAY(A205,2)</f>
        <v>6</v>
      </c>
      <c r="D205" s="10" t="str">
        <f aca="false">TEXT(A205,"dddd")</f>
        <v>Saturday</v>
      </c>
      <c r="E205" s="10" t="n">
        <f aca="false">MONTH(A205)</f>
        <v>7</v>
      </c>
      <c r="F205" s="10" t="n">
        <f aca="false">DAY(A205)</f>
        <v>23</v>
      </c>
      <c r="G205" s="9" t="n">
        <f aca="false">AVERAGE(B199:B205)</f>
        <v>87577.4842857143</v>
      </c>
      <c r="H205" s="9" t="n">
        <f aca="false">AVERAGE(B176:B205)</f>
        <v>87827.338</v>
      </c>
      <c r="I205" s="9" t="n">
        <f aca="false">B205-H205</f>
        <v>8220.132</v>
      </c>
    </row>
    <row r="206" customFormat="false" ht="15" hidden="false" customHeight="true" outlineLevel="0" collapsed="false">
      <c r="A206" s="5" t="n">
        <v>44766</v>
      </c>
      <c r="B206" s="6" t="n">
        <v>80891.49</v>
      </c>
      <c r="C206" s="7" t="n">
        <f aca="false">WEEKDAY(A206,2)</f>
        <v>7</v>
      </c>
      <c r="D206" s="7" t="str">
        <f aca="false">TEXT(A206,"dddd")</f>
        <v>Sunday</v>
      </c>
      <c r="E206" s="7" t="n">
        <f aca="false">MONTH(A206)</f>
        <v>7</v>
      </c>
      <c r="F206" s="7" t="n">
        <f aca="false">DAY(A206)</f>
        <v>24</v>
      </c>
      <c r="G206" s="6" t="n">
        <f aca="false">AVERAGE(B200:B206)</f>
        <v>86485.0028571429</v>
      </c>
      <c r="H206" s="6" t="n">
        <f aca="false">AVERAGE(B177:B206)</f>
        <v>87452.983</v>
      </c>
      <c r="I206" s="6" t="n">
        <f aca="false">B206-H206</f>
        <v>-6561.493</v>
      </c>
    </row>
    <row r="207" customFormat="false" ht="15" hidden="false" customHeight="true" outlineLevel="0" collapsed="false">
      <c r="A207" s="8" t="n">
        <v>44767</v>
      </c>
      <c r="B207" s="9" t="n">
        <v>78592.08</v>
      </c>
      <c r="C207" s="10" t="n">
        <f aca="false">WEEKDAY(A207,2)</f>
        <v>1</v>
      </c>
      <c r="D207" s="10" t="str">
        <f aca="false">TEXT(A207,"dddd")</f>
        <v>Monday</v>
      </c>
      <c r="E207" s="10" t="n">
        <f aca="false">MONTH(A207)</f>
        <v>7</v>
      </c>
      <c r="F207" s="10" t="n">
        <f aca="false">DAY(A207)</f>
        <v>25</v>
      </c>
      <c r="G207" s="9" t="n">
        <f aca="false">AVERAGE(B201:B207)</f>
        <v>85774.9214285714</v>
      </c>
      <c r="H207" s="9" t="n">
        <f aca="false">AVERAGE(B178:B207)</f>
        <v>86910.1866666667</v>
      </c>
      <c r="I207" s="9" t="n">
        <f aca="false">B207-H207</f>
        <v>-8318.10666666667</v>
      </c>
    </row>
    <row r="208" customFormat="false" ht="15" hidden="false" customHeight="true" outlineLevel="0" collapsed="false">
      <c r="A208" s="5" t="n">
        <v>44768</v>
      </c>
      <c r="B208" s="6" t="n">
        <v>85857.76</v>
      </c>
      <c r="C208" s="7" t="n">
        <f aca="false">WEEKDAY(A208,2)</f>
        <v>2</v>
      </c>
      <c r="D208" s="7" t="str">
        <f aca="false">TEXT(A208,"dddd")</f>
        <v>Tuesday</v>
      </c>
      <c r="E208" s="7" t="n">
        <f aca="false">MONTH(A208)</f>
        <v>7</v>
      </c>
      <c r="F208" s="7" t="n">
        <f aca="false">DAY(A208)</f>
        <v>26</v>
      </c>
      <c r="G208" s="6" t="n">
        <f aca="false">AVERAGE(B202:B208)</f>
        <v>86960.5828571429</v>
      </c>
      <c r="H208" s="6" t="n">
        <f aca="false">AVERAGE(B179:B208)</f>
        <v>86845.2306666667</v>
      </c>
      <c r="I208" s="6" t="n">
        <f aca="false">B208-H208</f>
        <v>-987.470666666675</v>
      </c>
    </row>
    <row r="209" customFormat="false" ht="15" hidden="false" customHeight="true" outlineLevel="0" collapsed="false">
      <c r="A209" s="8" t="n">
        <v>44769</v>
      </c>
      <c r="B209" s="9" t="n">
        <v>85852.88</v>
      </c>
      <c r="C209" s="10" t="n">
        <f aca="false">WEEKDAY(A209,2)</f>
        <v>3</v>
      </c>
      <c r="D209" s="10" t="str">
        <f aca="false">TEXT(A209,"dddd")</f>
        <v>Wednesday</v>
      </c>
      <c r="E209" s="10" t="n">
        <f aca="false">MONTH(A209)</f>
        <v>7</v>
      </c>
      <c r="F209" s="10" t="n">
        <f aca="false">DAY(A209)</f>
        <v>27</v>
      </c>
      <c r="G209" s="9" t="n">
        <f aca="false">AVERAGE(B203:B209)</f>
        <v>87073.3814285714</v>
      </c>
      <c r="H209" s="9" t="n">
        <f aca="false">AVERAGE(B180:B209)</f>
        <v>86689.9776666667</v>
      </c>
      <c r="I209" s="9" t="n">
        <f aca="false">B209-H209</f>
        <v>-837.097666666668</v>
      </c>
    </row>
    <row r="210" customFormat="false" ht="15" hidden="false" customHeight="true" outlineLevel="0" collapsed="false">
      <c r="A210" s="5" t="n">
        <v>44770</v>
      </c>
      <c r="B210" s="6" t="n">
        <v>89360.56</v>
      </c>
      <c r="C210" s="7" t="n">
        <f aca="false">WEEKDAY(A210,2)</f>
        <v>4</v>
      </c>
      <c r="D210" s="7" t="str">
        <f aca="false">TEXT(A210,"dddd")</f>
        <v>Thursday</v>
      </c>
      <c r="E210" s="7" t="n">
        <f aca="false">MONTH(A210)</f>
        <v>7</v>
      </c>
      <c r="F210" s="7" t="n">
        <f aca="false">DAY(A210)</f>
        <v>28</v>
      </c>
      <c r="G210" s="6" t="n">
        <f aca="false">AVERAGE(B204:B210)</f>
        <v>87542.0842857143</v>
      </c>
      <c r="H210" s="6" t="n">
        <f aca="false">AVERAGE(B181:B210)</f>
        <v>86821.3</v>
      </c>
      <c r="I210" s="6" t="n">
        <f aca="false">B210-H210</f>
        <v>2539.25999999999</v>
      </c>
    </row>
    <row r="211" customFormat="false" ht="15" hidden="false" customHeight="true" outlineLevel="0" collapsed="false">
      <c r="A211" s="8" t="n">
        <v>44771</v>
      </c>
      <c r="B211" s="9" t="n">
        <v>113550.35</v>
      </c>
      <c r="C211" s="10" t="n">
        <f aca="false">WEEKDAY(A211,2)</f>
        <v>5</v>
      </c>
      <c r="D211" s="10" t="str">
        <f aca="false">TEXT(A211,"dddd")</f>
        <v>Friday</v>
      </c>
      <c r="E211" s="10" t="n">
        <f aca="false">MONTH(A211)</f>
        <v>7</v>
      </c>
      <c r="F211" s="10" t="n">
        <f aca="false">DAY(A211)</f>
        <v>29</v>
      </c>
      <c r="G211" s="9" t="n">
        <f aca="false">AVERAGE(B205:B211)</f>
        <v>90021.7985714286</v>
      </c>
      <c r="H211" s="9" t="n">
        <f aca="false">AVERAGE(B182:B211)</f>
        <v>87261.432</v>
      </c>
      <c r="I211" s="9" t="n">
        <f aca="false">B211-H211</f>
        <v>26288.918</v>
      </c>
    </row>
    <row r="212" customFormat="false" ht="15" hidden="false" customHeight="true" outlineLevel="0" collapsed="false">
      <c r="A212" s="5" t="n">
        <v>44772</v>
      </c>
      <c r="B212" s="6" t="n">
        <v>97142.52</v>
      </c>
      <c r="C212" s="7" t="n">
        <f aca="false">WEEKDAY(A212,2)</f>
        <v>6</v>
      </c>
      <c r="D212" s="7" t="str">
        <f aca="false">TEXT(A212,"dddd")</f>
        <v>Saturday</v>
      </c>
      <c r="E212" s="7" t="n">
        <f aca="false">MONTH(A212)</f>
        <v>7</v>
      </c>
      <c r="F212" s="7" t="n">
        <f aca="false">DAY(A212)</f>
        <v>30</v>
      </c>
      <c r="G212" s="6" t="n">
        <f aca="false">AVERAGE(B206:B212)</f>
        <v>90178.2342857143</v>
      </c>
      <c r="H212" s="6" t="n">
        <f aca="false">AVERAGE(B183:B212)</f>
        <v>87503.6743333333</v>
      </c>
      <c r="I212" s="6" t="n">
        <f aca="false">B212-H212</f>
        <v>9638.84566666668</v>
      </c>
    </row>
    <row r="213" customFormat="false" ht="15" hidden="false" customHeight="true" outlineLevel="0" collapsed="false">
      <c r="A213" s="8" t="n">
        <v>44773</v>
      </c>
      <c r="B213" s="9" t="n">
        <v>96967.27</v>
      </c>
      <c r="C213" s="10" t="n">
        <f aca="false">WEEKDAY(A213,2)</f>
        <v>7</v>
      </c>
      <c r="D213" s="10" t="str">
        <f aca="false">TEXT(A213,"dddd")</f>
        <v>Sunday</v>
      </c>
      <c r="E213" s="10" t="n">
        <f aca="false">MONTH(A213)</f>
        <v>7</v>
      </c>
      <c r="F213" s="10" t="n">
        <f aca="false">DAY(A213)</f>
        <v>31</v>
      </c>
      <c r="G213" s="9" t="n">
        <f aca="false">AVERAGE(B207:B213)</f>
        <v>92474.7742857143</v>
      </c>
      <c r="H213" s="9" t="n">
        <f aca="false">AVERAGE(B184:B213)</f>
        <v>87737.1666666667</v>
      </c>
      <c r="I213" s="9" t="n">
        <f aca="false">B213-H213</f>
        <v>9230.10333333333</v>
      </c>
    </row>
    <row r="214" customFormat="false" ht="15" hidden="false" customHeight="true" outlineLevel="0" collapsed="false">
      <c r="A214" s="5" t="n">
        <v>44774</v>
      </c>
      <c r="B214" s="6" t="n">
        <v>91560.82</v>
      </c>
      <c r="C214" s="7" t="n">
        <f aca="false">WEEKDAY(A214,2)</f>
        <v>1</v>
      </c>
      <c r="D214" s="7" t="str">
        <f aca="false">TEXT(A214,"dddd")</f>
        <v>Monday</v>
      </c>
      <c r="E214" s="7" t="n">
        <f aca="false">MONTH(A214)</f>
        <v>8</v>
      </c>
      <c r="F214" s="7" t="n">
        <f aca="false">DAY(A214)</f>
        <v>1</v>
      </c>
      <c r="G214" s="6" t="n">
        <f aca="false">AVERAGE(B208:B214)</f>
        <v>94327.4514285714</v>
      </c>
      <c r="H214" s="6" t="n">
        <f aca="false">AVERAGE(B185:B214)</f>
        <v>87826.021</v>
      </c>
      <c r="I214" s="6" t="n">
        <f aca="false">B214-H214</f>
        <v>3734.79900000001</v>
      </c>
    </row>
    <row r="215" customFormat="false" ht="15" hidden="false" customHeight="true" outlineLevel="0" collapsed="false">
      <c r="A215" s="8" t="n">
        <v>44775</v>
      </c>
      <c r="B215" s="9" t="n">
        <v>90049.14</v>
      </c>
      <c r="C215" s="10" t="n">
        <f aca="false">WEEKDAY(A215,2)</f>
        <v>2</v>
      </c>
      <c r="D215" s="10" t="str">
        <f aca="false">TEXT(A215,"dddd")</f>
        <v>Tuesday</v>
      </c>
      <c r="E215" s="10" t="n">
        <f aca="false">MONTH(A215)</f>
        <v>8</v>
      </c>
      <c r="F215" s="10" t="n">
        <f aca="false">DAY(A215)</f>
        <v>2</v>
      </c>
      <c r="G215" s="9" t="n">
        <f aca="false">AVERAGE(B209:B215)</f>
        <v>94926.22</v>
      </c>
      <c r="H215" s="9" t="n">
        <f aca="false">AVERAGE(B186:B215)</f>
        <v>87822.2126666667</v>
      </c>
      <c r="I215" s="9" t="n">
        <f aca="false">B215-H215</f>
        <v>2226.92733333334</v>
      </c>
    </row>
    <row r="216" customFormat="false" ht="15" hidden="false" customHeight="true" outlineLevel="0" collapsed="false">
      <c r="A216" s="5" t="n">
        <v>44776</v>
      </c>
      <c r="B216" s="6" t="n">
        <v>81717.21</v>
      </c>
      <c r="C216" s="7" t="n">
        <f aca="false">WEEKDAY(A216,2)</f>
        <v>3</v>
      </c>
      <c r="D216" s="7" t="str">
        <f aca="false">TEXT(A216,"dddd")</f>
        <v>Wednesday</v>
      </c>
      <c r="E216" s="7" t="n">
        <f aca="false">MONTH(A216)</f>
        <v>8</v>
      </c>
      <c r="F216" s="7" t="n">
        <f aca="false">DAY(A216)</f>
        <v>3</v>
      </c>
      <c r="G216" s="6" t="n">
        <f aca="false">AVERAGE(B210:B216)</f>
        <v>94335.41</v>
      </c>
      <c r="H216" s="6" t="n">
        <f aca="false">AVERAGE(B187:B216)</f>
        <v>87808.2833333333</v>
      </c>
      <c r="I216" s="6" t="n">
        <f aca="false">B216-H216</f>
        <v>-6091.07333333333</v>
      </c>
    </row>
    <row r="217" customFormat="false" ht="15" hidden="false" customHeight="true" outlineLevel="0" collapsed="false">
      <c r="A217" s="8" t="n">
        <v>44777</v>
      </c>
      <c r="B217" s="9" t="n">
        <v>87089.77</v>
      </c>
      <c r="C217" s="10" t="n">
        <f aca="false">WEEKDAY(A217,2)</f>
        <v>4</v>
      </c>
      <c r="D217" s="10" t="str">
        <f aca="false">TEXT(A217,"dddd")</f>
        <v>Thursday</v>
      </c>
      <c r="E217" s="10" t="n">
        <f aca="false">MONTH(A217)</f>
        <v>8</v>
      </c>
      <c r="F217" s="10" t="n">
        <f aca="false">DAY(A217)</f>
        <v>4</v>
      </c>
      <c r="G217" s="9" t="n">
        <f aca="false">AVERAGE(B211:B217)</f>
        <v>94011.0114285714</v>
      </c>
      <c r="H217" s="9" t="n">
        <f aca="false">AVERAGE(B188:B217)</f>
        <v>87817.15</v>
      </c>
      <c r="I217" s="9" t="n">
        <f aca="false">B217-H217</f>
        <v>-727.37999999999</v>
      </c>
    </row>
    <row r="218" customFormat="false" ht="15" hidden="false" customHeight="true" outlineLevel="0" collapsed="false">
      <c r="A218" s="5" t="n">
        <v>44778</v>
      </c>
      <c r="B218" s="6" t="n">
        <v>86932.17</v>
      </c>
      <c r="C218" s="7" t="n">
        <f aca="false">WEEKDAY(A218,2)</f>
        <v>5</v>
      </c>
      <c r="D218" s="7" t="str">
        <f aca="false">TEXT(A218,"dddd")</f>
        <v>Friday</v>
      </c>
      <c r="E218" s="7" t="n">
        <f aca="false">MONTH(A218)</f>
        <v>8</v>
      </c>
      <c r="F218" s="7" t="n">
        <f aca="false">DAY(A218)</f>
        <v>5</v>
      </c>
      <c r="G218" s="6" t="n">
        <f aca="false">AVERAGE(B212:B218)</f>
        <v>90208.4142857143</v>
      </c>
      <c r="H218" s="6" t="n">
        <f aca="false">AVERAGE(B189:B218)</f>
        <v>87860.8446666667</v>
      </c>
      <c r="I218" s="6" t="n">
        <f aca="false">B218-H218</f>
        <v>-928.674666666659</v>
      </c>
    </row>
    <row r="219" customFormat="false" ht="15" hidden="false" customHeight="true" outlineLevel="0" collapsed="false">
      <c r="A219" s="8" t="n">
        <v>44779</v>
      </c>
      <c r="B219" s="9" t="n">
        <v>89613.58</v>
      </c>
      <c r="C219" s="10" t="n">
        <f aca="false">WEEKDAY(A219,2)</f>
        <v>6</v>
      </c>
      <c r="D219" s="10" t="str">
        <f aca="false">TEXT(A219,"dddd")</f>
        <v>Saturday</v>
      </c>
      <c r="E219" s="10" t="n">
        <f aca="false">MONTH(A219)</f>
        <v>8</v>
      </c>
      <c r="F219" s="10" t="n">
        <f aca="false">DAY(A219)</f>
        <v>6</v>
      </c>
      <c r="G219" s="9" t="n">
        <f aca="false">AVERAGE(B213:B219)</f>
        <v>89132.8514285714</v>
      </c>
      <c r="H219" s="9" t="n">
        <f aca="false">AVERAGE(B190:B219)</f>
        <v>88084.885</v>
      </c>
      <c r="I219" s="9" t="n">
        <f aca="false">B219-H219</f>
        <v>1528.69500000001</v>
      </c>
    </row>
    <row r="220" customFormat="false" ht="15" hidden="false" customHeight="true" outlineLevel="0" collapsed="false">
      <c r="A220" s="5" t="n">
        <v>44780</v>
      </c>
      <c r="B220" s="6" t="n">
        <v>85372.22</v>
      </c>
      <c r="C220" s="7" t="n">
        <f aca="false">WEEKDAY(A220,2)</f>
        <v>7</v>
      </c>
      <c r="D220" s="7" t="str">
        <f aca="false">TEXT(A220,"dddd")</f>
        <v>Sunday</v>
      </c>
      <c r="E220" s="7" t="n">
        <f aca="false">MONTH(A220)</f>
        <v>8</v>
      </c>
      <c r="F220" s="7" t="n">
        <f aca="false">DAY(A220)</f>
        <v>7</v>
      </c>
      <c r="G220" s="6" t="n">
        <f aca="false">AVERAGE(B214:B220)</f>
        <v>87476.4157142857</v>
      </c>
      <c r="H220" s="6" t="n">
        <f aca="false">AVERAGE(B191:B220)</f>
        <v>88046.495</v>
      </c>
      <c r="I220" s="6" t="n">
        <f aca="false">B220-H220</f>
        <v>-2674.27500000001</v>
      </c>
    </row>
    <row r="221" customFormat="false" ht="15" hidden="false" customHeight="true" outlineLevel="0" collapsed="false">
      <c r="A221" s="8" t="n">
        <v>44781</v>
      </c>
      <c r="B221" s="9" t="n">
        <v>83709.78</v>
      </c>
      <c r="C221" s="10" t="n">
        <f aca="false">WEEKDAY(A221,2)</f>
        <v>1</v>
      </c>
      <c r="D221" s="10" t="str">
        <f aca="false">TEXT(A221,"dddd")</f>
        <v>Monday</v>
      </c>
      <c r="E221" s="10" t="n">
        <f aca="false">MONTH(A221)</f>
        <v>8</v>
      </c>
      <c r="F221" s="10" t="n">
        <f aca="false">DAY(A221)</f>
        <v>8</v>
      </c>
      <c r="G221" s="9" t="n">
        <f aca="false">AVERAGE(B215:B221)</f>
        <v>86354.8385714286</v>
      </c>
      <c r="H221" s="9" t="n">
        <f aca="false">AVERAGE(B192:B221)</f>
        <v>88063.987</v>
      </c>
      <c r="I221" s="9" t="n">
        <f aca="false">B221-H221</f>
        <v>-4354.207</v>
      </c>
    </row>
    <row r="222" customFormat="false" ht="15" hidden="false" customHeight="true" outlineLevel="0" collapsed="false">
      <c r="A222" s="5" t="n">
        <v>44782</v>
      </c>
      <c r="B222" s="6" t="n">
        <v>94875.08</v>
      </c>
      <c r="C222" s="7" t="n">
        <f aca="false">WEEKDAY(A222,2)</f>
        <v>2</v>
      </c>
      <c r="D222" s="7" t="str">
        <f aca="false">TEXT(A222,"dddd")</f>
        <v>Tuesday</v>
      </c>
      <c r="E222" s="7" t="n">
        <f aca="false">MONTH(A222)</f>
        <v>8</v>
      </c>
      <c r="F222" s="7" t="n">
        <f aca="false">DAY(A222)</f>
        <v>9</v>
      </c>
      <c r="G222" s="6" t="n">
        <f aca="false">AVERAGE(B216:B222)</f>
        <v>87044.2585714286</v>
      </c>
      <c r="H222" s="6" t="n">
        <f aca="false">AVERAGE(B193:B222)</f>
        <v>88375.5543333333</v>
      </c>
      <c r="I222" s="6" t="n">
        <f aca="false">B222-H222</f>
        <v>6499.52566666667</v>
      </c>
    </row>
    <row r="223" customFormat="false" ht="15" hidden="false" customHeight="true" outlineLevel="0" collapsed="false">
      <c r="A223" s="8" t="n">
        <v>44783</v>
      </c>
      <c r="B223" s="9" t="n">
        <v>73966.83</v>
      </c>
      <c r="C223" s="10" t="n">
        <f aca="false">WEEKDAY(A223,2)</f>
        <v>3</v>
      </c>
      <c r="D223" s="10" t="str">
        <f aca="false">TEXT(A223,"dddd")</f>
        <v>Wednesday</v>
      </c>
      <c r="E223" s="10" t="n">
        <f aca="false">MONTH(A223)</f>
        <v>8</v>
      </c>
      <c r="F223" s="10" t="n">
        <f aca="false">DAY(A223)</f>
        <v>10</v>
      </c>
      <c r="G223" s="9" t="n">
        <f aca="false">AVERAGE(B217:B223)</f>
        <v>85937.0614285714</v>
      </c>
      <c r="H223" s="9" t="n">
        <f aca="false">AVERAGE(B194:B223)</f>
        <v>87922.982</v>
      </c>
      <c r="I223" s="9" t="n">
        <f aca="false">B223-H223</f>
        <v>-13956.152</v>
      </c>
    </row>
    <row r="224" customFormat="false" ht="15" hidden="false" customHeight="true" outlineLevel="0" collapsed="false">
      <c r="A224" s="5" t="n">
        <v>44784</v>
      </c>
      <c r="B224" s="6" t="n">
        <v>86735.83</v>
      </c>
      <c r="C224" s="7" t="n">
        <f aca="false">WEEKDAY(A224,2)</f>
        <v>4</v>
      </c>
      <c r="D224" s="7" t="str">
        <f aca="false">TEXT(A224,"dddd")</f>
        <v>Thursday</v>
      </c>
      <c r="E224" s="7" t="n">
        <f aca="false">MONTH(A224)</f>
        <v>8</v>
      </c>
      <c r="F224" s="7" t="n">
        <f aca="false">DAY(A224)</f>
        <v>11</v>
      </c>
      <c r="G224" s="6" t="n">
        <f aca="false">AVERAGE(B218:B224)</f>
        <v>85886.4985714286</v>
      </c>
      <c r="H224" s="6" t="n">
        <f aca="false">AVERAGE(B195:B224)</f>
        <v>88003.0483333333</v>
      </c>
      <c r="I224" s="6" t="n">
        <f aca="false">B224-H224</f>
        <v>-1267.21833333334</v>
      </c>
    </row>
    <row r="225" customFormat="false" ht="15" hidden="false" customHeight="true" outlineLevel="0" collapsed="false">
      <c r="A225" s="8" t="n">
        <v>44785</v>
      </c>
      <c r="B225" s="9" t="n">
        <v>82742.32</v>
      </c>
      <c r="C225" s="10" t="n">
        <f aca="false">WEEKDAY(A225,2)</f>
        <v>5</v>
      </c>
      <c r="D225" s="10" t="str">
        <f aca="false">TEXT(A225,"dddd")</f>
        <v>Friday</v>
      </c>
      <c r="E225" s="10" t="n">
        <f aca="false">MONTH(A225)</f>
        <v>8</v>
      </c>
      <c r="F225" s="10" t="n">
        <f aca="false">DAY(A225)</f>
        <v>12</v>
      </c>
      <c r="G225" s="9" t="n">
        <f aca="false">AVERAGE(B219:B225)</f>
        <v>85287.9485714286</v>
      </c>
      <c r="H225" s="9" t="n">
        <f aca="false">AVERAGE(B196:B225)</f>
        <v>88193.2573333333</v>
      </c>
      <c r="I225" s="9" t="n">
        <f aca="false">B225-H225</f>
        <v>-5450.93733333334</v>
      </c>
    </row>
    <row r="226" customFormat="false" ht="15" hidden="false" customHeight="true" outlineLevel="0" collapsed="false">
      <c r="A226" s="5" t="n">
        <v>44786</v>
      </c>
      <c r="B226" s="6" t="n">
        <v>88447.61</v>
      </c>
      <c r="C226" s="7" t="n">
        <f aca="false">WEEKDAY(A226,2)</f>
        <v>6</v>
      </c>
      <c r="D226" s="7" t="str">
        <f aca="false">TEXT(A226,"dddd")</f>
        <v>Saturday</v>
      </c>
      <c r="E226" s="7" t="n">
        <f aca="false">MONTH(A226)</f>
        <v>8</v>
      </c>
      <c r="F226" s="7" t="n">
        <f aca="false">DAY(A226)</f>
        <v>13</v>
      </c>
      <c r="G226" s="6" t="n">
        <f aca="false">AVERAGE(B220:B226)</f>
        <v>85121.3814285714</v>
      </c>
      <c r="H226" s="6" t="n">
        <f aca="false">AVERAGE(B197:B226)</f>
        <v>88337.1103333333</v>
      </c>
      <c r="I226" s="6" t="n">
        <f aca="false">B226-H226</f>
        <v>110.49966666667</v>
      </c>
    </row>
    <row r="227" customFormat="false" ht="15" hidden="false" customHeight="true" outlineLevel="0" collapsed="false">
      <c r="A227" s="8" t="n">
        <v>44787</v>
      </c>
      <c r="B227" s="9" t="n">
        <v>93253.39</v>
      </c>
      <c r="C227" s="10" t="n">
        <f aca="false">WEEKDAY(A227,2)</f>
        <v>7</v>
      </c>
      <c r="D227" s="10" t="str">
        <f aca="false">TEXT(A227,"dddd")</f>
        <v>Sunday</v>
      </c>
      <c r="E227" s="10" t="n">
        <f aca="false">MONTH(A227)</f>
        <v>8</v>
      </c>
      <c r="F227" s="10" t="n">
        <f aca="false">DAY(A227)</f>
        <v>14</v>
      </c>
      <c r="G227" s="9" t="n">
        <f aca="false">AVERAGE(B221:B227)</f>
        <v>86247.2628571429</v>
      </c>
      <c r="H227" s="9" t="n">
        <f aca="false">AVERAGE(B198:B227)</f>
        <v>88239.0873333333</v>
      </c>
      <c r="I227" s="9" t="n">
        <f aca="false">B227-H227</f>
        <v>5014.30266666666</v>
      </c>
    </row>
    <row r="228" customFormat="false" ht="15" hidden="false" customHeight="true" outlineLevel="0" collapsed="false">
      <c r="A228" s="5" t="n">
        <v>44788</v>
      </c>
      <c r="B228" s="6" t="n">
        <v>87131.41</v>
      </c>
      <c r="C228" s="7" t="n">
        <f aca="false">WEEKDAY(A228,2)</f>
        <v>1</v>
      </c>
      <c r="D228" s="7" t="str">
        <f aca="false">TEXT(A228,"dddd")</f>
        <v>Monday</v>
      </c>
      <c r="E228" s="7" t="n">
        <f aca="false">MONTH(A228)</f>
        <v>8</v>
      </c>
      <c r="F228" s="7" t="n">
        <f aca="false">DAY(A228)</f>
        <v>15</v>
      </c>
      <c r="G228" s="6" t="n">
        <f aca="false">AVERAGE(B222:B228)</f>
        <v>86736.0671428571</v>
      </c>
      <c r="H228" s="6" t="n">
        <f aca="false">AVERAGE(B199:B228)</f>
        <v>88148.482</v>
      </c>
      <c r="I228" s="6" t="n">
        <f aca="false">B228-H228</f>
        <v>-1017.072</v>
      </c>
    </row>
    <row r="229" customFormat="false" ht="15" hidden="false" customHeight="true" outlineLevel="0" collapsed="false">
      <c r="A229" s="8" t="n">
        <v>44789</v>
      </c>
      <c r="B229" s="9" t="n">
        <v>81422.66</v>
      </c>
      <c r="C229" s="10" t="n">
        <f aca="false">WEEKDAY(A229,2)</f>
        <v>2</v>
      </c>
      <c r="D229" s="10" t="str">
        <f aca="false">TEXT(A229,"dddd")</f>
        <v>Tuesday</v>
      </c>
      <c r="E229" s="10" t="n">
        <f aca="false">MONTH(A229)</f>
        <v>8</v>
      </c>
      <c r="F229" s="10" t="n">
        <f aca="false">DAY(A229)</f>
        <v>16</v>
      </c>
      <c r="G229" s="9" t="n">
        <f aca="false">AVERAGE(B223:B229)</f>
        <v>84814.2928571429</v>
      </c>
      <c r="H229" s="9" t="n">
        <f aca="false">AVERAGE(B200:B229)</f>
        <v>87911.2753333333</v>
      </c>
      <c r="I229" s="9" t="n">
        <f aca="false">B229-H229</f>
        <v>-6488.61533333334</v>
      </c>
    </row>
    <row r="230" customFormat="false" ht="15" hidden="false" customHeight="true" outlineLevel="0" collapsed="false">
      <c r="A230" s="5" t="n">
        <v>44790</v>
      </c>
      <c r="B230" s="6" t="n">
        <v>79736.24</v>
      </c>
      <c r="C230" s="7" t="n">
        <f aca="false">WEEKDAY(A230,2)</f>
        <v>3</v>
      </c>
      <c r="D230" s="7" t="str">
        <f aca="false">TEXT(A230,"dddd")</f>
        <v>Wednesday</v>
      </c>
      <c r="E230" s="7" t="n">
        <f aca="false">MONTH(A230)</f>
        <v>8</v>
      </c>
      <c r="F230" s="7" t="n">
        <f aca="false">DAY(A230)</f>
        <v>17</v>
      </c>
      <c r="G230" s="6" t="n">
        <f aca="false">AVERAGE(B224:B230)</f>
        <v>85638.4942857143</v>
      </c>
      <c r="H230" s="6" t="n">
        <f aca="false">AVERAGE(B201:B230)</f>
        <v>87783.7283333333</v>
      </c>
      <c r="I230" s="6" t="n">
        <f aca="false">B230-H230</f>
        <v>-8047.48833333333</v>
      </c>
    </row>
    <row r="231" customFormat="false" ht="15" hidden="false" customHeight="true" outlineLevel="0" collapsed="false">
      <c r="A231" s="8" t="n">
        <v>44791</v>
      </c>
      <c r="B231" s="9" t="n">
        <v>86712.12</v>
      </c>
      <c r="C231" s="10" t="n">
        <f aca="false">WEEKDAY(A231,2)</f>
        <v>4</v>
      </c>
      <c r="D231" s="10" t="str">
        <f aca="false">TEXT(A231,"dddd")</f>
        <v>Thursday</v>
      </c>
      <c r="E231" s="10" t="n">
        <f aca="false">MONTH(A231)</f>
        <v>8</v>
      </c>
      <c r="F231" s="10" t="n">
        <f aca="false">DAY(A231)</f>
        <v>18</v>
      </c>
      <c r="G231" s="9" t="n">
        <f aca="false">AVERAGE(B225:B231)</f>
        <v>85635.1071428571</v>
      </c>
      <c r="H231" s="9" t="n">
        <f aca="false">AVERAGE(B202:B231)</f>
        <v>88088.8613333333</v>
      </c>
      <c r="I231" s="9" t="n">
        <f aca="false">B231-H231</f>
        <v>-1376.74133333334</v>
      </c>
    </row>
    <row r="232" customFormat="false" ht="15" hidden="false" customHeight="true" outlineLevel="0" collapsed="false">
      <c r="A232" s="5" t="n">
        <v>44792</v>
      </c>
      <c r="B232" s="6" t="n">
        <v>87163.67</v>
      </c>
      <c r="C232" s="7" t="n">
        <f aca="false">WEEKDAY(A232,2)</f>
        <v>5</v>
      </c>
      <c r="D232" s="7" t="str">
        <f aca="false">TEXT(A232,"dddd")</f>
        <v>Friday</v>
      </c>
      <c r="E232" s="7" t="n">
        <f aca="false">MONTH(A232)</f>
        <v>8</v>
      </c>
      <c r="F232" s="7" t="n">
        <f aca="false">DAY(A232)</f>
        <v>19</v>
      </c>
      <c r="G232" s="6" t="n">
        <f aca="false">AVERAGE(B226:B232)</f>
        <v>86266.7285714286</v>
      </c>
      <c r="H232" s="6" t="n">
        <f aca="false">AVERAGE(B203:B232)</f>
        <v>88158.874</v>
      </c>
      <c r="I232" s="6" t="n">
        <f aca="false">B232-H232</f>
        <v>-995.204000000013</v>
      </c>
    </row>
    <row r="233" customFormat="false" ht="15" hidden="false" customHeight="true" outlineLevel="0" collapsed="false">
      <c r="A233" s="8" t="n">
        <v>44793</v>
      </c>
      <c r="B233" s="9" t="n">
        <v>91899.17</v>
      </c>
      <c r="C233" s="10" t="n">
        <f aca="false">WEEKDAY(A233,2)</f>
        <v>6</v>
      </c>
      <c r="D233" s="10" t="str">
        <f aca="false">TEXT(A233,"dddd")</f>
        <v>Saturday</v>
      </c>
      <c r="E233" s="10" t="n">
        <f aca="false">MONTH(A233)</f>
        <v>8</v>
      </c>
      <c r="F233" s="10" t="n">
        <f aca="false">DAY(A233)</f>
        <v>20</v>
      </c>
      <c r="G233" s="9" t="n">
        <f aca="false">AVERAGE(B227:B233)</f>
        <v>86759.8085714286</v>
      </c>
      <c r="H233" s="9" t="n">
        <f aca="false">AVERAGE(B204:B233)</f>
        <v>88352.8583333333</v>
      </c>
      <c r="I233" s="9" t="n">
        <f aca="false">B233-H233</f>
        <v>3546.31166666666</v>
      </c>
    </row>
    <row r="234" customFormat="false" ht="15" hidden="false" customHeight="true" outlineLevel="0" collapsed="false">
      <c r="A234" s="5" t="n">
        <v>44794</v>
      </c>
      <c r="B234" s="6" t="n">
        <v>88046.1</v>
      </c>
      <c r="C234" s="7" t="n">
        <f aca="false">WEEKDAY(A234,2)</f>
        <v>7</v>
      </c>
      <c r="D234" s="7" t="str">
        <f aca="false">TEXT(A234,"dddd")</f>
        <v>Sunday</v>
      </c>
      <c r="E234" s="7" t="n">
        <f aca="false">MONTH(A234)</f>
        <v>8</v>
      </c>
      <c r="F234" s="7" t="n">
        <f aca="false">DAY(A234)</f>
        <v>21</v>
      </c>
      <c r="G234" s="6" t="n">
        <f aca="false">AVERAGE(B228:B234)</f>
        <v>86015.91</v>
      </c>
      <c r="H234" s="6" t="n">
        <f aca="false">AVERAGE(B205:B234)</f>
        <v>88081.3166666667</v>
      </c>
      <c r="I234" s="6" t="n">
        <f aca="false">B234-H234</f>
        <v>-35.2166666666599</v>
      </c>
    </row>
    <row r="235" customFormat="false" ht="15" hidden="false" customHeight="true" outlineLevel="0" collapsed="false">
      <c r="A235" s="8" t="n">
        <v>44795</v>
      </c>
      <c r="B235" s="9" t="n">
        <v>80061.61</v>
      </c>
      <c r="C235" s="10" t="n">
        <f aca="false">WEEKDAY(A235,2)</f>
        <v>1</v>
      </c>
      <c r="D235" s="10" t="str">
        <f aca="false">TEXT(A235,"dddd")</f>
        <v>Monday</v>
      </c>
      <c r="E235" s="10" t="n">
        <f aca="false">MONTH(A235)</f>
        <v>8</v>
      </c>
      <c r="F235" s="10" t="n">
        <f aca="false">DAY(A235)</f>
        <v>22</v>
      </c>
      <c r="G235" s="9" t="n">
        <f aca="false">AVERAGE(B229:B235)</f>
        <v>85005.9385714286</v>
      </c>
      <c r="H235" s="9" t="n">
        <f aca="false">AVERAGE(B206:B235)</f>
        <v>87548.4546666667</v>
      </c>
      <c r="I235" s="9" t="n">
        <f aca="false">B235-H235</f>
        <v>-7486.84466666667</v>
      </c>
    </row>
    <row r="236" customFormat="false" ht="15" hidden="false" customHeight="true" outlineLevel="0" collapsed="false">
      <c r="A236" s="5" t="n">
        <v>44796</v>
      </c>
      <c r="B236" s="6" t="n">
        <v>94040.71</v>
      </c>
      <c r="C236" s="7" t="n">
        <f aca="false">WEEKDAY(A236,2)</f>
        <v>2</v>
      </c>
      <c r="D236" s="7" t="str">
        <f aca="false">TEXT(A236,"dddd")</f>
        <v>Tuesday</v>
      </c>
      <c r="E236" s="7" t="n">
        <f aca="false">MONTH(A236)</f>
        <v>8</v>
      </c>
      <c r="F236" s="7" t="n">
        <f aca="false">DAY(A236)</f>
        <v>23</v>
      </c>
      <c r="G236" s="6" t="n">
        <f aca="false">AVERAGE(B230:B236)</f>
        <v>86808.5171428572</v>
      </c>
      <c r="H236" s="6" t="n">
        <f aca="false">AVERAGE(B207:B236)</f>
        <v>87986.762</v>
      </c>
      <c r="I236" s="6" t="n">
        <f aca="false">B236-H236</f>
        <v>6053.948</v>
      </c>
    </row>
    <row r="237" customFormat="false" ht="15" hidden="false" customHeight="true" outlineLevel="0" collapsed="false">
      <c r="A237" s="8" t="n">
        <v>44797</v>
      </c>
      <c r="B237" s="9" t="n">
        <v>86491.95</v>
      </c>
      <c r="C237" s="10" t="n">
        <f aca="false">WEEKDAY(A237,2)</f>
        <v>3</v>
      </c>
      <c r="D237" s="10" t="str">
        <f aca="false">TEXT(A237,"dddd")</f>
        <v>Wednesday</v>
      </c>
      <c r="E237" s="10" t="n">
        <f aca="false">MONTH(A237)</f>
        <v>8</v>
      </c>
      <c r="F237" s="10" t="n">
        <f aca="false">DAY(A237)</f>
        <v>24</v>
      </c>
      <c r="G237" s="9" t="n">
        <f aca="false">AVERAGE(B231:B237)</f>
        <v>87773.6185714286</v>
      </c>
      <c r="H237" s="9" t="n">
        <f aca="false">AVERAGE(B208:B237)</f>
        <v>88250.091</v>
      </c>
      <c r="I237" s="9" t="n">
        <f aca="false">B237-H237</f>
        <v>-1758.141</v>
      </c>
    </row>
    <row r="238" customFormat="false" ht="15" hidden="false" customHeight="true" outlineLevel="0" collapsed="false">
      <c r="A238" s="5" t="n">
        <v>44798</v>
      </c>
      <c r="B238" s="6" t="n">
        <v>73198.02</v>
      </c>
      <c r="C238" s="7" t="n">
        <f aca="false">WEEKDAY(A238,2)</f>
        <v>4</v>
      </c>
      <c r="D238" s="7" t="str">
        <f aca="false">TEXT(A238,"dddd")</f>
        <v>Thursday</v>
      </c>
      <c r="E238" s="7" t="n">
        <f aca="false">MONTH(A238)</f>
        <v>8</v>
      </c>
      <c r="F238" s="7" t="n">
        <f aca="false">DAY(A238)</f>
        <v>25</v>
      </c>
      <c r="G238" s="6" t="n">
        <f aca="false">AVERAGE(B232:B238)</f>
        <v>85843.0328571429</v>
      </c>
      <c r="H238" s="6" t="n">
        <f aca="false">AVERAGE(B209:B238)</f>
        <v>87828.0996666667</v>
      </c>
      <c r="I238" s="6" t="n">
        <f aca="false">B238-H238</f>
        <v>-14630.0796666667</v>
      </c>
    </row>
    <row r="239" customFormat="false" ht="15" hidden="false" customHeight="true" outlineLevel="0" collapsed="false">
      <c r="A239" s="8" t="n">
        <v>44799</v>
      </c>
      <c r="B239" s="9" t="n">
        <v>91757.37</v>
      </c>
      <c r="C239" s="10" t="n">
        <f aca="false">WEEKDAY(A239,2)</f>
        <v>5</v>
      </c>
      <c r="D239" s="10" t="str">
        <f aca="false">TEXT(A239,"dddd")</f>
        <v>Friday</v>
      </c>
      <c r="E239" s="10" t="n">
        <f aca="false">MONTH(A239)</f>
        <v>8</v>
      </c>
      <c r="F239" s="10" t="n">
        <f aca="false">DAY(A239)</f>
        <v>26</v>
      </c>
      <c r="G239" s="9" t="n">
        <f aca="false">AVERAGE(B233:B239)</f>
        <v>86499.2757142857</v>
      </c>
      <c r="H239" s="9" t="n">
        <f aca="false">AVERAGE(B210:B239)</f>
        <v>88024.916</v>
      </c>
      <c r="I239" s="9" t="n">
        <f aca="false">B239-H239</f>
        <v>3732.454</v>
      </c>
    </row>
    <row r="240" customFormat="false" ht="15" hidden="false" customHeight="true" outlineLevel="0" collapsed="false">
      <c r="A240" s="5" t="n">
        <v>44800</v>
      </c>
      <c r="B240" s="6" t="n">
        <v>87517.54</v>
      </c>
      <c r="C240" s="7" t="n">
        <f aca="false">WEEKDAY(A240,2)</f>
        <v>6</v>
      </c>
      <c r="D240" s="7" t="str">
        <f aca="false">TEXT(A240,"dddd")</f>
        <v>Saturday</v>
      </c>
      <c r="E240" s="7" t="n">
        <f aca="false">MONTH(A240)</f>
        <v>8</v>
      </c>
      <c r="F240" s="7" t="n">
        <f aca="false">DAY(A240)</f>
        <v>27</v>
      </c>
      <c r="G240" s="6" t="n">
        <f aca="false">AVERAGE(B234:B240)</f>
        <v>85873.3285714286</v>
      </c>
      <c r="H240" s="6" t="n">
        <f aca="false">AVERAGE(B211:B240)</f>
        <v>87963.482</v>
      </c>
      <c r="I240" s="6" t="n">
        <f aca="false">B240-H240</f>
        <v>-445.94200000001</v>
      </c>
    </row>
    <row r="241" customFormat="false" ht="15" hidden="false" customHeight="true" outlineLevel="0" collapsed="false">
      <c r="A241" s="8" t="n">
        <v>44801</v>
      </c>
      <c r="B241" s="9" t="n">
        <v>95590.01</v>
      </c>
      <c r="C241" s="10" t="n">
        <f aca="false">WEEKDAY(A241,2)</f>
        <v>7</v>
      </c>
      <c r="D241" s="10" t="str">
        <f aca="false">TEXT(A241,"dddd")</f>
        <v>Sunday</v>
      </c>
      <c r="E241" s="10" t="n">
        <f aca="false">MONTH(A241)</f>
        <v>8</v>
      </c>
      <c r="F241" s="10" t="n">
        <f aca="false">DAY(A241)</f>
        <v>28</v>
      </c>
      <c r="G241" s="9" t="n">
        <f aca="false">AVERAGE(B235:B241)</f>
        <v>86951.03</v>
      </c>
      <c r="H241" s="9" t="n">
        <f aca="false">AVERAGE(B212:B241)</f>
        <v>87364.804</v>
      </c>
      <c r="I241" s="9" t="n">
        <f aca="false">B241-H241</f>
        <v>8225.20599999999</v>
      </c>
    </row>
    <row r="242" customFormat="false" ht="15" hidden="false" customHeight="true" outlineLevel="0" collapsed="false">
      <c r="A242" s="5" t="n">
        <v>44802</v>
      </c>
      <c r="B242" s="6" t="n">
        <v>82866.61</v>
      </c>
      <c r="C242" s="7" t="n">
        <f aca="false">WEEKDAY(A242,2)</f>
        <v>1</v>
      </c>
      <c r="D242" s="7" t="str">
        <f aca="false">TEXT(A242,"dddd")</f>
        <v>Monday</v>
      </c>
      <c r="E242" s="7" t="n">
        <f aca="false">MONTH(A242)</f>
        <v>8</v>
      </c>
      <c r="F242" s="7" t="n">
        <f aca="false">DAY(A242)</f>
        <v>29</v>
      </c>
      <c r="G242" s="6" t="n">
        <f aca="false">AVERAGE(B236:B242)</f>
        <v>87351.7442857143</v>
      </c>
      <c r="H242" s="6" t="n">
        <f aca="false">AVERAGE(B213:B242)</f>
        <v>86888.9403333333</v>
      </c>
      <c r="I242" s="6" t="n">
        <f aca="false">B242-H242</f>
        <v>-4022.33033333333</v>
      </c>
    </row>
    <row r="243" customFormat="false" ht="15" hidden="false" customHeight="true" outlineLevel="0" collapsed="false">
      <c r="A243" s="8" t="n">
        <v>44803</v>
      </c>
      <c r="B243" s="9" t="n">
        <v>86256.91</v>
      </c>
      <c r="C243" s="10" t="n">
        <f aca="false">WEEKDAY(A243,2)</f>
        <v>2</v>
      </c>
      <c r="D243" s="10" t="str">
        <f aca="false">TEXT(A243,"dddd")</f>
        <v>Tuesday</v>
      </c>
      <c r="E243" s="10" t="n">
        <f aca="false">MONTH(A243)</f>
        <v>8</v>
      </c>
      <c r="F243" s="10" t="n">
        <f aca="false">DAY(A243)</f>
        <v>30</v>
      </c>
      <c r="G243" s="9" t="n">
        <f aca="false">AVERAGE(B237:B243)</f>
        <v>86239.7728571429</v>
      </c>
      <c r="H243" s="9" t="n">
        <f aca="false">AVERAGE(B214:B243)</f>
        <v>86531.9283333333</v>
      </c>
      <c r="I243" s="9" t="n">
        <f aca="false">B243-H243</f>
        <v>-275.018333333326</v>
      </c>
    </row>
    <row r="244" customFormat="false" ht="15" hidden="false" customHeight="true" outlineLevel="0" collapsed="false">
      <c r="A244" s="5" t="n">
        <v>44804</v>
      </c>
      <c r="B244" s="6" t="n">
        <v>89356.9</v>
      </c>
      <c r="C244" s="7" t="n">
        <f aca="false">WEEKDAY(A244,2)</f>
        <v>3</v>
      </c>
      <c r="D244" s="7" t="str">
        <f aca="false">TEXT(A244,"dddd")</f>
        <v>Wednesday</v>
      </c>
      <c r="E244" s="7" t="n">
        <f aca="false">MONTH(A244)</f>
        <v>8</v>
      </c>
      <c r="F244" s="7" t="n">
        <f aca="false">DAY(A244)</f>
        <v>31</v>
      </c>
      <c r="G244" s="6" t="n">
        <f aca="false">AVERAGE(B238:B244)</f>
        <v>86649.0514285714</v>
      </c>
      <c r="H244" s="6" t="n">
        <f aca="false">AVERAGE(B215:B244)</f>
        <v>86458.4643333333</v>
      </c>
      <c r="I244" s="6" t="n">
        <f aca="false">B244-H244</f>
        <v>2898.43566666666</v>
      </c>
    </row>
    <row r="245" customFormat="false" ht="15" hidden="false" customHeight="true" outlineLevel="0" collapsed="false">
      <c r="A245" s="8" t="n">
        <v>44805</v>
      </c>
      <c r="B245" s="9" t="n">
        <v>91162.11</v>
      </c>
      <c r="C245" s="10" t="n">
        <f aca="false">WEEKDAY(A245,2)</f>
        <v>4</v>
      </c>
      <c r="D245" s="10" t="str">
        <f aca="false">TEXT(A245,"dddd")</f>
        <v>Thursday</v>
      </c>
      <c r="E245" s="10" t="n">
        <f aca="false">MONTH(A245)</f>
        <v>9</v>
      </c>
      <c r="F245" s="10" t="n">
        <f aca="false">DAY(A245)</f>
        <v>1</v>
      </c>
      <c r="G245" s="9" t="n">
        <f aca="false">AVERAGE(B239:B245)</f>
        <v>89215.35</v>
      </c>
      <c r="H245" s="9" t="n">
        <f aca="false">AVERAGE(B216:B245)</f>
        <v>86495.5633333333</v>
      </c>
      <c r="I245" s="9" t="n">
        <f aca="false">B245-H245</f>
        <v>4666.54666666668</v>
      </c>
    </row>
    <row r="246" customFormat="false" ht="15" hidden="false" customHeight="true" outlineLevel="0" collapsed="false">
      <c r="A246" s="5" t="n">
        <v>44806</v>
      </c>
      <c r="B246" s="6" t="n">
        <v>88333.22</v>
      </c>
      <c r="C246" s="7" t="n">
        <f aca="false">WEEKDAY(A246,2)</f>
        <v>5</v>
      </c>
      <c r="D246" s="7" t="str">
        <f aca="false">TEXT(A246,"dddd")</f>
        <v>Friday</v>
      </c>
      <c r="E246" s="7" t="n">
        <f aca="false">MONTH(A246)</f>
        <v>9</v>
      </c>
      <c r="F246" s="7" t="n">
        <f aca="false">DAY(A246)</f>
        <v>2</v>
      </c>
      <c r="G246" s="6" t="n">
        <f aca="false">AVERAGE(B240:B246)</f>
        <v>88726.1857142857</v>
      </c>
      <c r="H246" s="6" t="n">
        <f aca="false">AVERAGE(B217:B246)</f>
        <v>86716.097</v>
      </c>
      <c r="I246" s="6" t="n">
        <f aca="false">B246-H246</f>
        <v>1617.12299999999</v>
      </c>
    </row>
    <row r="247" customFormat="false" ht="15" hidden="false" customHeight="true" outlineLevel="0" collapsed="false">
      <c r="A247" s="8" t="n">
        <v>44807</v>
      </c>
      <c r="B247" s="9" t="n">
        <v>89163.57</v>
      </c>
      <c r="C247" s="10" t="n">
        <f aca="false">WEEKDAY(A247,2)</f>
        <v>6</v>
      </c>
      <c r="D247" s="10" t="str">
        <f aca="false">TEXT(A247,"dddd")</f>
        <v>Saturday</v>
      </c>
      <c r="E247" s="10" t="n">
        <f aca="false">MONTH(A247)</f>
        <v>9</v>
      </c>
      <c r="F247" s="10" t="n">
        <f aca="false">DAY(A247)</f>
        <v>3</v>
      </c>
      <c r="G247" s="9" t="n">
        <f aca="false">AVERAGE(B241:B247)</f>
        <v>88961.3328571429</v>
      </c>
      <c r="H247" s="9" t="n">
        <f aca="false">AVERAGE(B218:B247)</f>
        <v>86785.2236666667</v>
      </c>
      <c r="I247" s="9" t="n">
        <f aca="false">B247-H247</f>
        <v>2378.34633333333</v>
      </c>
    </row>
    <row r="248" customFormat="false" ht="15" hidden="false" customHeight="true" outlineLevel="0" collapsed="false">
      <c r="A248" s="5" t="n">
        <v>44808</v>
      </c>
      <c r="B248" s="6" t="n">
        <v>85462.72</v>
      </c>
      <c r="C248" s="7" t="n">
        <f aca="false">WEEKDAY(A248,2)</f>
        <v>7</v>
      </c>
      <c r="D248" s="7" t="str">
        <f aca="false">TEXT(A248,"dddd")</f>
        <v>Sunday</v>
      </c>
      <c r="E248" s="7" t="n">
        <f aca="false">MONTH(A248)</f>
        <v>9</v>
      </c>
      <c r="F248" s="7" t="n">
        <f aca="false">DAY(A248)</f>
        <v>4</v>
      </c>
      <c r="G248" s="6" t="n">
        <f aca="false">AVERAGE(B242:B248)</f>
        <v>87514.5771428572</v>
      </c>
      <c r="H248" s="6" t="n">
        <f aca="false">AVERAGE(B219:B248)</f>
        <v>86736.242</v>
      </c>
      <c r="I248" s="6" t="n">
        <f aca="false">B248-H248</f>
        <v>-1273.52200000001</v>
      </c>
    </row>
    <row r="249" customFormat="false" ht="15" hidden="false" customHeight="true" outlineLevel="0" collapsed="false">
      <c r="A249" s="8" t="n">
        <v>44809</v>
      </c>
      <c r="B249" s="9" t="n">
        <v>80072.17</v>
      </c>
      <c r="C249" s="10" t="n">
        <f aca="false">WEEKDAY(A249,2)</f>
        <v>1</v>
      </c>
      <c r="D249" s="10" t="str">
        <f aca="false">TEXT(A249,"dddd")</f>
        <v>Monday</v>
      </c>
      <c r="E249" s="10" t="n">
        <f aca="false">MONTH(A249)</f>
        <v>9</v>
      </c>
      <c r="F249" s="10" t="n">
        <f aca="false">DAY(A249)</f>
        <v>5</v>
      </c>
      <c r="G249" s="9" t="n">
        <f aca="false">AVERAGE(B243:B249)</f>
        <v>87115.3714285714</v>
      </c>
      <c r="H249" s="9" t="n">
        <f aca="false">AVERAGE(B220:B249)</f>
        <v>86418.195</v>
      </c>
      <c r="I249" s="9" t="n">
        <f aca="false">B249-H249</f>
        <v>-6346.02500000001</v>
      </c>
    </row>
    <row r="250" customFormat="false" ht="15" hidden="false" customHeight="true" outlineLevel="0" collapsed="false">
      <c r="A250" s="5" t="n">
        <v>44810</v>
      </c>
      <c r="B250" s="6" t="n">
        <v>92167.46</v>
      </c>
      <c r="C250" s="7" t="n">
        <f aca="false">WEEKDAY(A250,2)</f>
        <v>2</v>
      </c>
      <c r="D250" s="7" t="str">
        <f aca="false">TEXT(A250,"dddd")</f>
        <v>Tuesday</v>
      </c>
      <c r="E250" s="7" t="n">
        <f aca="false">MONTH(A250)</f>
        <v>9</v>
      </c>
      <c r="F250" s="7" t="n">
        <f aca="false">DAY(A250)</f>
        <v>6</v>
      </c>
      <c r="G250" s="6" t="n">
        <f aca="false">AVERAGE(B244:B250)</f>
        <v>87959.7357142857</v>
      </c>
      <c r="H250" s="6" t="n">
        <f aca="false">AVERAGE(B221:B250)</f>
        <v>86644.703</v>
      </c>
      <c r="I250" s="6" t="n">
        <f aca="false">B250-H250</f>
        <v>5522.75700000001</v>
      </c>
    </row>
    <row r="251" customFormat="false" ht="15" hidden="false" customHeight="true" outlineLevel="0" collapsed="false">
      <c r="A251" s="8" t="n">
        <v>44811</v>
      </c>
      <c r="B251" s="9" t="n">
        <v>85366.47</v>
      </c>
      <c r="C251" s="10" t="n">
        <f aca="false">WEEKDAY(A251,2)</f>
        <v>3</v>
      </c>
      <c r="D251" s="10" t="str">
        <f aca="false">TEXT(A251,"dddd")</f>
        <v>Wednesday</v>
      </c>
      <c r="E251" s="10" t="n">
        <f aca="false">MONTH(A251)</f>
        <v>9</v>
      </c>
      <c r="F251" s="10" t="n">
        <f aca="false">DAY(A251)</f>
        <v>7</v>
      </c>
      <c r="G251" s="9" t="n">
        <f aca="false">AVERAGE(B245:B251)</f>
        <v>87389.6742857143</v>
      </c>
      <c r="H251" s="9" t="n">
        <f aca="false">AVERAGE(B222:B251)</f>
        <v>86699.926</v>
      </c>
      <c r="I251" s="9" t="n">
        <f aca="false">B251-H251</f>
        <v>-1333.45600000001</v>
      </c>
    </row>
    <row r="252" customFormat="false" ht="15" hidden="false" customHeight="true" outlineLevel="0" collapsed="false">
      <c r="A252" s="5" t="n">
        <v>44812</v>
      </c>
      <c r="B252" s="6" t="n">
        <v>77038.52</v>
      </c>
      <c r="C252" s="7" t="n">
        <f aca="false">WEEKDAY(A252,2)</f>
        <v>4</v>
      </c>
      <c r="D252" s="7" t="str">
        <f aca="false">TEXT(A252,"dddd")</f>
        <v>Thursday</v>
      </c>
      <c r="E252" s="7" t="n">
        <f aca="false">MONTH(A252)</f>
        <v>9</v>
      </c>
      <c r="F252" s="7" t="n">
        <f aca="false">DAY(A252)</f>
        <v>8</v>
      </c>
      <c r="G252" s="6" t="n">
        <f aca="false">AVERAGE(B246:B252)</f>
        <v>85372.0185714286</v>
      </c>
      <c r="H252" s="6" t="n">
        <f aca="false">AVERAGE(B223:B252)</f>
        <v>86105.374</v>
      </c>
      <c r="I252" s="6" t="n">
        <f aca="false">B252-H252</f>
        <v>-9066.85400000001</v>
      </c>
    </row>
    <row r="253" customFormat="false" ht="15" hidden="false" customHeight="true" outlineLevel="0" collapsed="false">
      <c r="A253" s="8" t="n">
        <v>44813</v>
      </c>
      <c r="B253" s="9" t="n">
        <v>95433.62</v>
      </c>
      <c r="C253" s="10" t="n">
        <f aca="false">WEEKDAY(A253,2)</f>
        <v>5</v>
      </c>
      <c r="D253" s="10" t="str">
        <f aca="false">TEXT(A253,"dddd")</f>
        <v>Friday</v>
      </c>
      <c r="E253" s="10" t="n">
        <f aca="false">MONTH(A253)</f>
        <v>9</v>
      </c>
      <c r="F253" s="10" t="n">
        <f aca="false">DAY(A253)</f>
        <v>9</v>
      </c>
      <c r="G253" s="9" t="n">
        <f aca="false">AVERAGE(B247:B253)</f>
        <v>86386.3614285714</v>
      </c>
      <c r="H253" s="9" t="n">
        <f aca="false">AVERAGE(B224:B253)</f>
        <v>86820.9336666667</v>
      </c>
      <c r="I253" s="9" t="n">
        <f aca="false">B253-H253</f>
        <v>8612.68633333332</v>
      </c>
    </row>
    <row r="254" customFormat="false" ht="15" hidden="false" customHeight="true" outlineLevel="0" collapsed="false">
      <c r="A254" s="5" t="n">
        <v>44814</v>
      </c>
      <c r="B254" s="6" t="n">
        <v>101456.46</v>
      </c>
      <c r="C254" s="7" t="n">
        <f aca="false">WEEKDAY(A254,2)</f>
        <v>6</v>
      </c>
      <c r="D254" s="7" t="str">
        <f aca="false">TEXT(A254,"dddd")</f>
        <v>Saturday</v>
      </c>
      <c r="E254" s="7" t="n">
        <f aca="false">MONTH(A254)</f>
        <v>9</v>
      </c>
      <c r="F254" s="7" t="n">
        <f aca="false">DAY(A254)</f>
        <v>10</v>
      </c>
      <c r="G254" s="6" t="n">
        <f aca="false">AVERAGE(B248:B254)</f>
        <v>88142.4885714286</v>
      </c>
      <c r="H254" s="6" t="n">
        <f aca="false">AVERAGE(B225:B254)</f>
        <v>87311.6213333333</v>
      </c>
      <c r="I254" s="6" t="n">
        <f aca="false">B254-H254</f>
        <v>14144.8386666667</v>
      </c>
    </row>
    <row r="255" customFormat="false" ht="15" hidden="false" customHeight="true" outlineLevel="0" collapsed="false">
      <c r="A255" s="8" t="n">
        <v>44815</v>
      </c>
      <c r="B255" s="9" t="n">
        <v>93009.38</v>
      </c>
      <c r="C255" s="10" t="n">
        <f aca="false">WEEKDAY(A255,2)</f>
        <v>7</v>
      </c>
      <c r="D255" s="10" t="str">
        <f aca="false">TEXT(A255,"dddd")</f>
        <v>Sunday</v>
      </c>
      <c r="E255" s="10" t="n">
        <f aca="false">MONTH(A255)</f>
        <v>9</v>
      </c>
      <c r="F255" s="10" t="n">
        <f aca="false">DAY(A255)</f>
        <v>11</v>
      </c>
      <c r="G255" s="9" t="n">
        <f aca="false">AVERAGE(B249:B255)</f>
        <v>89220.5828571429</v>
      </c>
      <c r="H255" s="9" t="n">
        <f aca="false">AVERAGE(B226:B255)</f>
        <v>87653.8566666667</v>
      </c>
      <c r="I255" s="9" t="n">
        <f aca="false">B255-H255</f>
        <v>5355.52333333333</v>
      </c>
    </row>
    <row r="256" customFormat="false" ht="15" hidden="false" customHeight="true" outlineLevel="0" collapsed="false">
      <c r="A256" s="5" t="n">
        <v>44816</v>
      </c>
      <c r="B256" s="6" t="n">
        <v>75751.57</v>
      </c>
      <c r="C256" s="7" t="n">
        <f aca="false">WEEKDAY(A256,2)</f>
        <v>1</v>
      </c>
      <c r="D256" s="7" t="str">
        <f aca="false">TEXT(A256,"dddd")</f>
        <v>Monday</v>
      </c>
      <c r="E256" s="7" t="n">
        <f aca="false">MONTH(A256)</f>
        <v>9</v>
      </c>
      <c r="F256" s="7" t="n">
        <f aca="false">DAY(A256)</f>
        <v>12</v>
      </c>
      <c r="G256" s="6" t="n">
        <f aca="false">AVERAGE(B250:B256)</f>
        <v>88603.3542857143</v>
      </c>
      <c r="H256" s="6" t="n">
        <f aca="false">AVERAGE(B227:B256)</f>
        <v>87230.6553333333</v>
      </c>
      <c r="I256" s="6" t="n">
        <f aca="false">B256-H256</f>
        <v>-11479.0853333333</v>
      </c>
    </row>
    <row r="257" customFormat="false" ht="15" hidden="false" customHeight="true" outlineLevel="0" collapsed="false">
      <c r="A257" s="8" t="n">
        <v>44817</v>
      </c>
      <c r="B257" s="9" t="n">
        <v>80928.62</v>
      </c>
      <c r="C257" s="10" t="n">
        <f aca="false">WEEKDAY(A257,2)</f>
        <v>2</v>
      </c>
      <c r="D257" s="10" t="str">
        <f aca="false">TEXT(A257,"dddd")</f>
        <v>Tuesday</v>
      </c>
      <c r="E257" s="10" t="n">
        <f aca="false">MONTH(A257)</f>
        <v>9</v>
      </c>
      <c r="F257" s="10" t="n">
        <f aca="false">DAY(A257)</f>
        <v>13</v>
      </c>
      <c r="G257" s="9" t="n">
        <f aca="false">AVERAGE(B251:B257)</f>
        <v>86997.8057142857</v>
      </c>
      <c r="H257" s="9" t="n">
        <f aca="false">AVERAGE(B228:B257)</f>
        <v>86819.8296666667</v>
      </c>
      <c r="I257" s="9" t="n">
        <f aca="false">B257-H257</f>
        <v>-5891.20966666668</v>
      </c>
    </row>
    <row r="258" customFormat="false" ht="15" hidden="false" customHeight="true" outlineLevel="0" collapsed="false">
      <c r="A258" s="5" t="n">
        <v>44818</v>
      </c>
      <c r="B258" s="6" t="n">
        <v>89685.72</v>
      </c>
      <c r="C258" s="7" t="n">
        <f aca="false">WEEKDAY(A258,2)</f>
        <v>3</v>
      </c>
      <c r="D258" s="7" t="str">
        <f aca="false">TEXT(A258,"dddd")</f>
        <v>Wednesday</v>
      </c>
      <c r="E258" s="7" t="n">
        <f aca="false">MONTH(A258)</f>
        <v>9</v>
      </c>
      <c r="F258" s="7" t="n">
        <f aca="false">DAY(A258)</f>
        <v>14</v>
      </c>
      <c r="G258" s="6" t="n">
        <f aca="false">AVERAGE(B252:B258)</f>
        <v>87614.8414285714</v>
      </c>
      <c r="H258" s="6" t="n">
        <f aca="false">AVERAGE(B229:B258)</f>
        <v>86904.9733333333</v>
      </c>
      <c r="I258" s="6" t="n">
        <f aca="false">B258-H258</f>
        <v>2780.74666666666</v>
      </c>
    </row>
    <row r="259" customFormat="false" ht="15" hidden="false" customHeight="true" outlineLevel="0" collapsed="false">
      <c r="A259" s="8" t="n">
        <v>44819</v>
      </c>
      <c r="B259" s="9" t="n">
        <v>83314.19</v>
      </c>
      <c r="C259" s="10" t="n">
        <f aca="false">WEEKDAY(A259,2)</f>
        <v>4</v>
      </c>
      <c r="D259" s="10" t="str">
        <f aca="false">TEXT(A259,"dddd")</f>
        <v>Thursday</v>
      </c>
      <c r="E259" s="10" t="n">
        <f aca="false">MONTH(A259)</f>
        <v>9</v>
      </c>
      <c r="F259" s="10" t="n">
        <f aca="false">DAY(A259)</f>
        <v>15</v>
      </c>
      <c r="G259" s="9" t="n">
        <f aca="false">AVERAGE(B253:B259)</f>
        <v>88511.3657142857</v>
      </c>
      <c r="H259" s="9" t="n">
        <f aca="false">AVERAGE(B230:B259)</f>
        <v>86968.0243333333</v>
      </c>
      <c r="I259" s="9" t="n">
        <f aca="false">B259-H259</f>
        <v>-3653.83433333333</v>
      </c>
    </row>
    <row r="260" customFormat="false" ht="15" hidden="false" customHeight="true" outlineLevel="0" collapsed="false">
      <c r="A260" s="5" t="n">
        <v>44820</v>
      </c>
      <c r="B260" s="6" t="n">
        <v>96573.01</v>
      </c>
      <c r="C260" s="7" t="n">
        <f aca="false">WEEKDAY(A260,2)</f>
        <v>5</v>
      </c>
      <c r="D260" s="7" t="str">
        <f aca="false">TEXT(A260,"dddd")</f>
        <v>Friday</v>
      </c>
      <c r="E260" s="7" t="n">
        <f aca="false">MONTH(A260)</f>
        <v>9</v>
      </c>
      <c r="F260" s="7" t="n">
        <f aca="false">DAY(A260)</f>
        <v>16</v>
      </c>
      <c r="G260" s="6" t="n">
        <f aca="false">AVERAGE(B254:B260)</f>
        <v>88674.1357142857</v>
      </c>
      <c r="H260" s="6" t="n">
        <f aca="false">AVERAGE(B231:B260)</f>
        <v>87529.25</v>
      </c>
      <c r="I260" s="6" t="n">
        <f aca="false">B260-H260</f>
        <v>9043.76</v>
      </c>
    </row>
    <row r="261" customFormat="false" ht="15" hidden="false" customHeight="true" outlineLevel="0" collapsed="false">
      <c r="A261" s="8" t="n">
        <v>44821</v>
      </c>
      <c r="B261" s="9" t="n">
        <v>94728.45</v>
      </c>
      <c r="C261" s="10" t="n">
        <f aca="false">WEEKDAY(A261,2)</f>
        <v>6</v>
      </c>
      <c r="D261" s="10" t="str">
        <f aca="false">TEXT(A261,"dddd")</f>
        <v>Saturday</v>
      </c>
      <c r="E261" s="10" t="n">
        <f aca="false">MONTH(A261)</f>
        <v>9</v>
      </c>
      <c r="F261" s="10" t="n">
        <f aca="false">DAY(A261)</f>
        <v>17</v>
      </c>
      <c r="G261" s="9" t="n">
        <f aca="false">AVERAGE(B255:B261)</f>
        <v>87712.9914285714</v>
      </c>
      <c r="H261" s="9" t="n">
        <f aca="false">AVERAGE(B232:B261)</f>
        <v>87796.461</v>
      </c>
      <c r="I261" s="9" t="n">
        <f aca="false">B261-H261</f>
        <v>6931.989</v>
      </c>
    </row>
    <row r="262" customFormat="false" ht="15" hidden="false" customHeight="true" outlineLevel="0" collapsed="false">
      <c r="A262" s="5" t="n">
        <v>44822</v>
      </c>
      <c r="B262" s="6" t="n">
        <v>83222</v>
      </c>
      <c r="C262" s="7" t="n">
        <f aca="false">WEEKDAY(A262,2)</f>
        <v>7</v>
      </c>
      <c r="D262" s="7" t="str">
        <f aca="false">TEXT(A262,"dddd")</f>
        <v>Sunday</v>
      </c>
      <c r="E262" s="7" t="n">
        <f aca="false">MONTH(A262)</f>
        <v>9</v>
      </c>
      <c r="F262" s="7" t="n">
        <f aca="false">DAY(A262)</f>
        <v>18</v>
      </c>
      <c r="G262" s="6" t="n">
        <f aca="false">AVERAGE(B256:B262)</f>
        <v>86314.7942857143</v>
      </c>
      <c r="H262" s="6" t="n">
        <f aca="false">AVERAGE(B233:B262)</f>
        <v>87665.072</v>
      </c>
      <c r="I262" s="6" t="n">
        <f aca="false">B262-H262</f>
        <v>-4443.072</v>
      </c>
    </row>
    <row r="263" customFormat="false" ht="15" hidden="false" customHeight="true" outlineLevel="0" collapsed="false">
      <c r="A263" s="8" t="n">
        <v>44823</v>
      </c>
      <c r="B263" s="9" t="n">
        <v>83060.4</v>
      </c>
      <c r="C263" s="10" t="n">
        <f aca="false">WEEKDAY(A263,2)</f>
        <v>1</v>
      </c>
      <c r="D263" s="10" t="str">
        <f aca="false">TEXT(A263,"dddd")</f>
        <v>Monday</v>
      </c>
      <c r="E263" s="10" t="n">
        <f aca="false">MONTH(A263)</f>
        <v>9</v>
      </c>
      <c r="F263" s="10" t="n">
        <f aca="false">DAY(A263)</f>
        <v>19</v>
      </c>
      <c r="G263" s="9" t="n">
        <f aca="false">AVERAGE(B257:B263)</f>
        <v>87358.9128571429</v>
      </c>
      <c r="H263" s="9" t="n">
        <f aca="false">AVERAGE(B234:B263)</f>
        <v>87370.4463333333</v>
      </c>
      <c r="I263" s="9" t="n">
        <f aca="false">B263-H263</f>
        <v>-4310.04633333335</v>
      </c>
    </row>
    <row r="264" customFormat="false" ht="15" hidden="false" customHeight="true" outlineLevel="0" collapsed="false">
      <c r="A264" s="5" t="n">
        <v>44824</v>
      </c>
      <c r="B264" s="6" t="n">
        <v>67153.06</v>
      </c>
      <c r="C264" s="7" t="n">
        <f aca="false">WEEKDAY(A264,2)</f>
        <v>2</v>
      </c>
      <c r="D264" s="7" t="str">
        <f aca="false">TEXT(A264,"dddd")</f>
        <v>Tuesday</v>
      </c>
      <c r="E264" s="7" t="n">
        <f aca="false">MONTH(A264)</f>
        <v>9</v>
      </c>
      <c r="F264" s="7" t="n">
        <f aca="false">DAY(A264)</f>
        <v>20</v>
      </c>
      <c r="G264" s="6" t="n">
        <f aca="false">AVERAGE(B258:B264)</f>
        <v>85390.9757142857</v>
      </c>
      <c r="H264" s="6" t="n">
        <f aca="false">AVERAGE(B235:B264)</f>
        <v>86674.0116666667</v>
      </c>
      <c r="I264" s="6" t="n">
        <f aca="false">B264-H264</f>
        <v>-19520.9516666667</v>
      </c>
    </row>
    <row r="265" customFormat="false" ht="15" hidden="false" customHeight="true" outlineLevel="0" collapsed="false">
      <c r="A265" s="8" t="n">
        <v>44825</v>
      </c>
      <c r="B265" s="9" t="n">
        <v>78238.83</v>
      </c>
      <c r="C265" s="10" t="n">
        <f aca="false">WEEKDAY(A265,2)</f>
        <v>3</v>
      </c>
      <c r="D265" s="10" t="str">
        <f aca="false">TEXT(A265,"dddd")</f>
        <v>Wednesday</v>
      </c>
      <c r="E265" s="10" t="n">
        <f aca="false">MONTH(A265)</f>
        <v>9</v>
      </c>
      <c r="F265" s="10" t="n">
        <f aca="false">DAY(A265)</f>
        <v>21</v>
      </c>
      <c r="G265" s="9" t="n">
        <f aca="false">AVERAGE(B259:B265)</f>
        <v>83755.7057142857</v>
      </c>
      <c r="H265" s="9" t="n">
        <f aca="false">AVERAGE(B236:B265)</f>
        <v>86613.2523333333</v>
      </c>
      <c r="I265" s="9" t="n">
        <f aca="false">B265-H265</f>
        <v>-8374.42233333332</v>
      </c>
    </row>
    <row r="266" customFormat="false" ht="15" hidden="false" customHeight="true" outlineLevel="0" collapsed="false">
      <c r="A266" s="5" t="n">
        <v>44826</v>
      </c>
      <c r="B266" s="6" t="n">
        <v>82099.3</v>
      </c>
      <c r="C266" s="7" t="n">
        <f aca="false">WEEKDAY(A266,2)</f>
        <v>4</v>
      </c>
      <c r="D266" s="7" t="str">
        <f aca="false">TEXT(A266,"dddd")</f>
        <v>Thursday</v>
      </c>
      <c r="E266" s="7" t="n">
        <f aca="false">MONTH(A266)</f>
        <v>9</v>
      </c>
      <c r="F266" s="7" t="n">
        <f aca="false">DAY(A266)</f>
        <v>22</v>
      </c>
      <c r="G266" s="6" t="n">
        <f aca="false">AVERAGE(B260:B266)</f>
        <v>83582.15</v>
      </c>
      <c r="H266" s="6" t="n">
        <f aca="false">AVERAGE(B237:B266)</f>
        <v>86215.2053333333</v>
      </c>
      <c r="I266" s="6" t="n">
        <f aca="false">B266-H266</f>
        <v>-4115.90533333333</v>
      </c>
    </row>
    <row r="267" customFormat="false" ht="15" hidden="false" customHeight="true" outlineLevel="0" collapsed="false">
      <c r="A267" s="8" t="n">
        <v>44827</v>
      </c>
      <c r="B267" s="9" t="n">
        <v>84624.6</v>
      </c>
      <c r="C267" s="10" t="n">
        <f aca="false">WEEKDAY(A267,2)</f>
        <v>5</v>
      </c>
      <c r="D267" s="10" t="str">
        <f aca="false">TEXT(A267,"dddd")</f>
        <v>Friday</v>
      </c>
      <c r="E267" s="10" t="n">
        <f aca="false">MONTH(A267)</f>
        <v>9</v>
      </c>
      <c r="F267" s="10" t="n">
        <f aca="false">DAY(A267)</f>
        <v>23</v>
      </c>
      <c r="G267" s="9" t="n">
        <f aca="false">AVERAGE(B261:B267)</f>
        <v>81875.2342857143</v>
      </c>
      <c r="H267" s="9" t="n">
        <f aca="false">AVERAGE(B238:B267)</f>
        <v>86152.9603333333</v>
      </c>
      <c r="I267" s="9" t="n">
        <f aca="false">B267-H267</f>
        <v>-1528.36033333333</v>
      </c>
    </row>
    <row r="268" customFormat="false" ht="15" hidden="false" customHeight="true" outlineLevel="0" collapsed="false">
      <c r="A268" s="5" t="n">
        <v>44828</v>
      </c>
      <c r="B268" s="6" t="n">
        <v>99026.94</v>
      </c>
      <c r="C268" s="7" t="n">
        <f aca="false">WEEKDAY(A268,2)</f>
        <v>6</v>
      </c>
      <c r="D268" s="7" t="str">
        <f aca="false">TEXT(A268,"dddd")</f>
        <v>Saturday</v>
      </c>
      <c r="E268" s="7" t="n">
        <f aca="false">MONTH(A268)</f>
        <v>9</v>
      </c>
      <c r="F268" s="7" t="n">
        <f aca="false">DAY(A268)</f>
        <v>24</v>
      </c>
      <c r="G268" s="6" t="n">
        <f aca="false">AVERAGE(B262:B268)</f>
        <v>82489.3042857143</v>
      </c>
      <c r="H268" s="6" t="n">
        <f aca="false">AVERAGE(B239:B268)</f>
        <v>87013.9243333333</v>
      </c>
      <c r="I268" s="6" t="n">
        <f aca="false">B268-H268</f>
        <v>12013.0156666667</v>
      </c>
    </row>
    <row r="269" customFormat="false" ht="15" hidden="false" customHeight="true" outlineLevel="0" collapsed="false">
      <c r="A269" s="8" t="n">
        <v>44829</v>
      </c>
      <c r="B269" s="9" t="n">
        <v>80715.55</v>
      </c>
      <c r="C269" s="10" t="n">
        <f aca="false">WEEKDAY(A269,2)</f>
        <v>7</v>
      </c>
      <c r="D269" s="10" t="str">
        <f aca="false">TEXT(A269,"dddd")</f>
        <v>Sunday</v>
      </c>
      <c r="E269" s="10" t="n">
        <f aca="false">MONTH(A269)</f>
        <v>9</v>
      </c>
      <c r="F269" s="10" t="n">
        <f aca="false">DAY(A269)</f>
        <v>25</v>
      </c>
      <c r="G269" s="9" t="n">
        <f aca="false">AVERAGE(B263:B269)</f>
        <v>82131.24</v>
      </c>
      <c r="H269" s="9" t="n">
        <f aca="false">AVERAGE(B240:B269)</f>
        <v>86645.8636666667</v>
      </c>
      <c r="I269" s="9" t="n">
        <f aca="false">B269-H269</f>
        <v>-5930.31366666667</v>
      </c>
    </row>
    <row r="270" customFormat="false" ht="15" hidden="false" customHeight="true" outlineLevel="0" collapsed="false">
      <c r="A270" s="5" t="n">
        <v>44830</v>
      </c>
      <c r="B270" s="6" t="n">
        <v>81167.4</v>
      </c>
      <c r="C270" s="7" t="n">
        <f aca="false">WEEKDAY(A270,2)</f>
        <v>1</v>
      </c>
      <c r="D270" s="7" t="str">
        <f aca="false">TEXT(A270,"dddd")</f>
        <v>Monday</v>
      </c>
      <c r="E270" s="7" t="n">
        <f aca="false">MONTH(A270)</f>
        <v>9</v>
      </c>
      <c r="F270" s="7" t="n">
        <f aca="false">DAY(A270)</f>
        <v>26</v>
      </c>
      <c r="G270" s="6" t="n">
        <f aca="false">AVERAGE(B264:B270)</f>
        <v>81860.8114285714</v>
      </c>
      <c r="H270" s="6" t="n">
        <f aca="false">AVERAGE(B241:B270)</f>
        <v>86434.1923333333</v>
      </c>
      <c r="I270" s="6" t="n">
        <f aca="false">B270-H270</f>
        <v>-5266.79233333335</v>
      </c>
    </row>
    <row r="271" customFormat="false" ht="15" hidden="false" customHeight="true" outlineLevel="0" collapsed="false">
      <c r="A271" s="8" t="n">
        <v>44831</v>
      </c>
      <c r="B271" s="9" t="n">
        <v>84022.7</v>
      </c>
      <c r="C271" s="10" t="n">
        <f aca="false">WEEKDAY(A271,2)</f>
        <v>2</v>
      </c>
      <c r="D271" s="10" t="str">
        <f aca="false">TEXT(A271,"dddd")</f>
        <v>Tuesday</v>
      </c>
      <c r="E271" s="10" t="n">
        <f aca="false">MONTH(A271)</f>
        <v>9</v>
      </c>
      <c r="F271" s="10" t="n">
        <f aca="false">DAY(A271)</f>
        <v>27</v>
      </c>
      <c r="G271" s="9" t="n">
        <f aca="false">AVERAGE(B265:B271)</f>
        <v>84270.76</v>
      </c>
      <c r="H271" s="9" t="n">
        <f aca="false">AVERAGE(B242:B271)</f>
        <v>86048.6153333333</v>
      </c>
      <c r="I271" s="9" t="n">
        <f aca="false">B271-H271</f>
        <v>-2025.91533333334</v>
      </c>
    </row>
    <row r="272" customFormat="false" ht="15" hidden="false" customHeight="true" outlineLevel="0" collapsed="false">
      <c r="A272" s="5" t="n">
        <v>44832</v>
      </c>
      <c r="B272" s="6" t="n">
        <v>94076.74</v>
      </c>
      <c r="C272" s="7" t="n">
        <f aca="false">WEEKDAY(A272,2)</f>
        <v>3</v>
      </c>
      <c r="D272" s="7" t="str">
        <f aca="false">TEXT(A272,"dddd")</f>
        <v>Wednesday</v>
      </c>
      <c r="E272" s="7" t="n">
        <f aca="false">MONTH(A272)</f>
        <v>9</v>
      </c>
      <c r="F272" s="7" t="n">
        <f aca="false">DAY(A272)</f>
        <v>28</v>
      </c>
      <c r="G272" s="6" t="n">
        <f aca="false">AVERAGE(B266:B272)</f>
        <v>86533.3185714286</v>
      </c>
      <c r="H272" s="6" t="n">
        <f aca="false">AVERAGE(B243:B272)</f>
        <v>86422.2863333333</v>
      </c>
      <c r="I272" s="6" t="n">
        <f aca="false">B272-H272</f>
        <v>7654.45366666668</v>
      </c>
    </row>
    <row r="273" customFormat="false" ht="15" hidden="false" customHeight="true" outlineLevel="0" collapsed="false">
      <c r="A273" s="8" t="n">
        <v>44833</v>
      </c>
      <c r="B273" s="9" t="n">
        <v>79692.43</v>
      </c>
      <c r="C273" s="10" t="n">
        <f aca="false">WEEKDAY(A273,2)</f>
        <v>4</v>
      </c>
      <c r="D273" s="10" t="str">
        <f aca="false">TEXT(A273,"dddd")</f>
        <v>Thursday</v>
      </c>
      <c r="E273" s="10" t="n">
        <f aca="false">MONTH(A273)</f>
        <v>9</v>
      </c>
      <c r="F273" s="10" t="n">
        <f aca="false">DAY(A273)</f>
        <v>29</v>
      </c>
      <c r="G273" s="9" t="n">
        <f aca="false">AVERAGE(B267:B273)</f>
        <v>86189.48</v>
      </c>
      <c r="H273" s="9" t="n">
        <f aca="false">AVERAGE(B244:B273)</f>
        <v>86203.4703333333</v>
      </c>
      <c r="I273" s="9" t="n">
        <f aca="false">B273-H273</f>
        <v>-6511.04033333334</v>
      </c>
    </row>
    <row r="274" customFormat="false" ht="15" hidden="false" customHeight="true" outlineLevel="0" collapsed="false">
      <c r="A274" s="5" t="n">
        <v>44834</v>
      </c>
      <c r="B274" s="6" t="n">
        <v>100188.93</v>
      </c>
      <c r="C274" s="7" t="n">
        <f aca="false">WEEKDAY(A274,2)</f>
        <v>5</v>
      </c>
      <c r="D274" s="7" t="str">
        <f aca="false">TEXT(A274,"dddd")</f>
        <v>Friday</v>
      </c>
      <c r="E274" s="7" t="n">
        <f aca="false">MONTH(A274)</f>
        <v>9</v>
      </c>
      <c r="F274" s="7" t="n">
        <f aca="false">DAY(A274)</f>
        <v>30</v>
      </c>
      <c r="G274" s="6" t="n">
        <f aca="false">AVERAGE(B268:B274)</f>
        <v>88412.9557142857</v>
      </c>
      <c r="H274" s="6" t="n">
        <f aca="false">AVERAGE(B245:B274)</f>
        <v>86564.538</v>
      </c>
      <c r="I274" s="6" t="n">
        <f aca="false">B274-H274</f>
        <v>13624.392</v>
      </c>
    </row>
    <row r="275" customFormat="false" ht="15" hidden="false" customHeight="true" outlineLevel="0" collapsed="false">
      <c r="A275" s="8" t="n">
        <v>44835</v>
      </c>
      <c r="B275" s="9" t="n">
        <v>94425.65</v>
      </c>
      <c r="C275" s="10" t="n">
        <f aca="false">WEEKDAY(A275,2)</f>
        <v>6</v>
      </c>
      <c r="D275" s="10" t="str">
        <f aca="false">TEXT(A275,"dddd")</f>
        <v>Saturday</v>
      </c>
      <c r="E275" s="10" t="n">
        <f aca="false">MONTH(A275)</f>
        <v>10</v>
      </c>
      <c r="F275" s="10" t="n">
        <f aca="false">DAY(A275)</f>
        <v>1</v>
      </c>
      <c r="G275" s="9" t="n">
        <f aca="false">AVERAGE(B269:B275)</f>
        <v>87755.6285714286</v>
      </c>
      <c r="H275" s="9" t="n">
        <f aca="false">AVERAGE(B246:B275)</f>
        <v>86673.3226666667</v>
      </c>
      <c r="I275" s="9" t="n">
        <f aca="false">B275-H275</f>
        <v>7752.32733333332</v>
      </c>
    </row>
    <row r="276" customFormat="false" ht="15" hidden="false" customHeight="true" outlineLevel="0" collapsed="false">
      <c r="A276" s="5" t="n">
        <v>44836</v>
      </c>
      <c r="B276" s="6" t="n">
        <v>86468.31</v>
      </c>
      <c r="C276" s="7" t="n">
        <f aca="false">WEEKDAY(A276,2)</f>
        <v>7</v>
      </c>
      <c r="D276" s="7" t="str">
        <f aca="false">TEXT(A276,"dddd")</f>
        <v>Sunday</v>
      </c>
      <c r="E276" s="7" t="n">
        <f aca="false">MONTH(A276)</f>
        <v>10</v>
      </c>
      <c r="F276" s="7" t="n">
        <f aca="false">DAY(A276)</f>
        <v>2</v>
      </c>
      <c r="G276" s="6" t="n">
        <f aca="false">AVERAGE(B270:B276)</f>
        <v>88577.4514285714</v>
      </c>
      <c r="H276" s="6" t="n">
        <f aca="false">AVERAGE(B247:B276)</f>
        <v>86611.159</v>
      </c>
      <c r="I276" s="6" t="n">
        <f aca="false">B276-H276</f>
        <v>-142.849000000002</v>
      </c>
    </row>
    <row r="277" customFormat="false" ht="15" hidden="false" customHeight="true" outlineLevel="0" collapsed="false">
      <c r="A277" s="8" t="n">
        <v>44837</v>
      </c>
      <c r="B277" s="9" t="n">
        <v>85687.75</v>
      </c>
      <c r="C277" s="10" t="n">
        <f aca="false">WEEKDAY(A277,2)</f>
        <v>1</v>
      </c>
      <c r="D277" s="10" t="str">
        <f aca="false">TEXT(A277,"dddd")</f>
        <v>Monday</v>
      </c>
      <c r="E277" s="10" t="n">
        <f aca="false">MONTH(A277)</f>
        <v>10</v>
      </c>
      <c r="F277" s="10" t="n">
        <f aca="false">DAY(A277)</f>
        <v>3</v>
      </c>
      <c r="G277" s="9" t="n">
        <f aca="false">AVERAGE(B271:B277)</f>
        <v>89223.2157142857</v>
      </c>
      <c r="H277" s="9" t="n">
        <f aca="false">AVERAGE(B248:B277)</f>
        <v>86495.2983333333</v>
      </c>
      <c r="I277" s="9" t="n">
        <f aca="false">B277-H277</f>
        <v>-807.54833333334</v>
      </c>
    </row>
    <row r="278" customFormat="false" ht="15" hidden="false" customHeight="true" outlineLevel="0" collapsed="false">
      <c r="A278" s="5" t="n">
        <v>44838</v>
      </c>
      <c r="B278" s="6" t="n">
        <v>84373.9</v>
      </c>
      <c r="C278" s="7" t="n">
        <f aca="false">WEEKDAY(A278,2)</f>
        <v>2</v>
      </c>
      <c r="D278" s="7" t="str">
        <f aca="false">TEXT(A278,"dddd")</f>
        <v>Tuesday</v>
      </c>
      <c r="E278" s="7" t="n">
        <f aca="false">MONTH(A278)</f>
        <v>10</v>
      </c>
      <c r="F278" s="7" t="n">
        <f aca="false">DAY(A278)</f>
        <v>4</v>
      </c>
      <c r="G278" s="6" t="n">
        <f aca="false">AVERAGE(B272:B278)</f>
        <v>89273.3871428571</v>
      </c>
      <c r="H278" s="6" t="n">
        <f aca="false">AVERAGE(B249:B278)</f>
        <v>86459.0043333333</v>
      </c>
      <c r="I278" s="6" t="n">
        <f aca="false">B278-H278</f>
        <v>-2085.10433333334</v>
      </c>
    </row>
    <row r="279" customFormat="false" ht="15" hidden="false" customHeight="true" outlineLevel="0" collapsed="false">
      <c r="A279" s="8" t="n">
        <v>44839</v>
      </c>
      <c r="B279" s="9" t="n">
        <v>80378.89</v>
      </c>
      <c r="C279" s="10" t="n">
        <f aca="false">WEEKDAY(A279,2)</f>
        <v>3</v>
      </c>
      <c r="D279" s="10" t="str">
        <f aca="false">TEXT(A279,"dddd")</f>
        <v>Wednesday</v>
      </c>
      <c r="E279" s="10" t="n">
        <f aca="false">MONTH(A279)</f>
        <v>10</v>
      </c>
      <c r="F279" s="10" t="n">
        <f aca="false">DAY(A279)</f>
        <v>5</v>
      </c>
      <c r="G279" s="9" t="n">
        <f aca="false">AVERAGE(B273:B279)</f>
        <v>87316.5514285714</v>
      </c>
      <c r="H279" s="9" t="n">
        <f aca="false">AVERAGE(B250:B279)</f>
        <v>86469.2283333333</v>
      </c>
      <c r="I279" s="9" t="n">
        <f aca="false">B279-H279</f>
        <v>-6090.33833333333</v>
      </c>
    </row>
    <row r="280" customFormat="false" ht="15" hidden="false" customHeight="true" outlineLevel="0" collapsed="false">
      <c r="A280" s="5" t="n">
        <v>44840</v>
      </c>
      <c r="B280" s="6" t="n">
        <v>83730.35</v>
      </c>
      <c r="C280" s="7" t="n">
        <f aca="false">WEEKDAY(A280,2)</f>
        <v>4</v>
      </c>
      <c r="D280" s="7" t="str">
        <f aca="false">TEXT(A280,"dddd")</f>
        <v>Thursday</v>
      </c>
      <c r="E280" s="7" t="n">
        <f aca="false">MONTH(A280)</f>
        <v>10</v>
      </c>
      <c r="F280" s="7" t="n">
        <f aca="false">DAY(A280)</f>
        <v>6</v>
      </c>
      <c r="G280" s="6" t="n">
        <f aca="false">AVERAGE(B274:B280)</f>
        <v>87893.3971428572</v>
      </c>
      <c r="H280" s="6" t="n">
        <f aca="false">AVERAGE(B251:B280)</f>
        <v>86187.9913333333</v>
      </c>
      <c r="I280" s="6" t="n">
        <f aca="false">B280-H280</f>
        <v>-2457.64133333333</v>
      </c>
    </row>
    <row r="281" customFormat="false" ht="15" hidden="false" customHeight="true" outlineLevel="0" collapsed="false">
      <c r="A281" s="8" t="n">
        <v>44841</v>
      </c>
      <c r="B281" s="9" t="n">
        <v>88956.15</v>
      </c>
      <c r="C281" s="10" t="n">
        <f aca="false">WEEKDAY(A281,2)</f>
        <v>5</v>
      </c>
      <c r="D281" s="10" t="str">
        <f aca="false">TEXT(A281,"dddd")</f>
        <v>Friday</v>
      </c>
      <c r="E281" s="10" t="n">
        <f aca="false">MONTH(A281)</f>
        <v>10</v>
      </c>
      <c r="F281" s="10" t="n">
        <f aca="false">DAY(A281)</f>
        <v>7</v>
      </c>
      <c r="G281" s="9" t="n">
        <f aca="false">AVERAGE(B275:B281)</f>
        <v>86288.7142857143</v>
      </c>
      <c r="H281" s="9" t="n">
        <f aca="false">AVERAGE(B252:B281)</f>
        <v>86307.6473333333</v>
      </c>
      <c r="I281" s="9" t="n">
        <f aca="false">B281-H281</f>
        <v>2648.50266666667</v>
      </c>
    </row>
    <row r="282" customFormat="false" ht="15" hidden="false" customHeight="true" outlineLevel="0" collapsed="false">
      <c r="A282" s="5" t="n">
        <v>44842</v>
      </c>
      <c r="B282" s="6" t="n">
        <v>91451.67</v>
      </c>
      <c r="C282" s="7" t="n">
        <f aca="false">WEEKDAY(A282,2)</f>
        <v>6</v>
      </c>
      <c r="D282" s="7" t="str">
        <f aca="false">TEXT(A282,"dddd")</f>
        <v>Saturday</v>
      </c>
      <c r="E282" s="7" t="n">
        <f aca="false">MONTH(A282)</f>
        <v>10</v>
      </c>
      <c r="F282" s="7" t="n">
        <f aca="false">DAY(A282)</f>
        <v>8</v>
      </c>
      <c r="G282" s="6" t="n">
        <f aca="false">AVERAGE(B276:B282)</f>
        <v>85863.86</v>
      </c>
      <c r="H282" s="6" t="n">
        <f aca="false">AVERAGE(B253:B282)</f>
        <v>86788.0856666667</v>
      </c>
      <c r="I282" s="6" t="n">
        <f aca="false">B282-H282</f>
        <v>4663.58433333333</v>
      </c>
    </row>
    <row r="283" customFormat="false" ht="15" hidden="false" customHeight="true" outlineLevel="0" collapsed="false">
      <c r="A283" s="8" t="n">
        <v>44843</v>
      </c>
      <c r="B283" s="9" t="n">
        <v>91196.11</v>
      </c>
      <c r="C283" s="10" t="n">
        <f aca="false">WEEKDAY(A283,2)</f>
        <v>7</v>
      </c>
      <c r="D283" s="10" t="str">
        <f aca="false">TEXT(A283,"dddd")</f>
        <v>Sunday</v>
      </c>
      <c r="E283" s="10" t="n">
        <f aca="false">MONTH(A283)</f>
        <v>10</v>
      </c>
      <c r="F283" s="10" t="n">
        <f aca="false">DAY(A283)</f>
        <v>9</v>
      </c>
      <c r="G283" s="9" t="n">
        <f aca="false">AVERAGE(B277:B283)</f>
        <v>86539.26</v>
      </c>
      <c r="H283" s="9" t="n">
        <f aca="false">AVERAGE(B254:B283)</f>
        <v>86646.8353333333</v>
      </c>
      <c r="I283" s="9" t="n">
        <f aca="false">B283-H283</f>
        <v>4549.27466666666</v>
      </c>
    </row>
    <row r="284" customFormat="false" ht="15" hidden="false" customHeight="true" outlineLevel="0" collapsed="false">
      <c r="A284" s="5" t="n">
        <v>44844</v>
      </c>
      <c r="B284" s="6" t="n">
        <v>91316.92</v>
      </c>
      <c r="C284" s="7" t="n">
        <f aca="false">WEEKDAY(A284,2)</f>
        <v>1</v>
      </c>
      <c r="D284" s="7" t="str">
        <f aca="false">TEXT(A284,"dddd")</f>
        <v>Monday</v>
      </c>
      <c r="E284" s="7" t="n">
        <f aca="false">MONTH(A284)</f>
        <v>10</v>
      </c>
      <c r="F284" s="7" t="n">
        <f aca="false">DAY(A284)</f>
        <v>10</v>
      </c>
      <c r="G284" s="6" t="n">
        <f aca="false">AVERAGE(B278:B284)</f>
        <v>87343.4271428571</v>
      </c>
      <c r="H284" s="6" t="n">
        <f aca="false">AVERAGE(B255:B284)</f>
        <v>86308.8506666667</v>
      </c>
      <c r="I284" s="6" t="n">
        <f aca="false">B284-H284</f>
        <v>5008.06933333333</v>
      </c>
    </row>
    <row r="285" customFormat="false" ht="15" hidden="false" customHeight="true" outlineLevel="0" collapsed="false">
      <c r="A285" s="8" t="n">
        <v>44845</v>
      </c>
      <c r="B285" s="9" t="n">
        <v>77199.13</v>
      </c>
      <c r="C285" s="10" t="n">
        <f aca="false">WEEKDAY(A285,2)</f>
        <v>2</v>
      </c>
      <c r="D285" s="10" t="str">
        <f aca="false">TEXT(A285,"dddd")</f>
        <v>Tuesday</v>
      </c>
      <c r="E285" s="10" t="n">
        <f aca="false">MONTH(A285)</f>
        <v>10</v>
      </c>
      <c r="F285" s="10" t="n">
        <f aca="false">DAY(A285)</f>
        <v>11</v>
      </c>
      <c r="G285" s="9" t="n">
        <f aca="false">AVERAGE(B279:B285)</f>
        <v>86318.46</v>
      </c>
      <c r="H285" s="9" t="n">
        <f aca="false">AVERAGE(B256:B285)</f>
        <v>85781.8423333333</v>
      </c>
      <c r="I285" s="9" t="n">
        <f aca="false">B285-H285</f>
        <v>-8582.71233333333</v>
      </c>
    </row>
    <row r="286" customFormat="false" ht="15" hidden="false" customHeight="true" outlineLevel="0" collapsed="false">
      <c r="A286" s="5" t="n">
        <v>44846</v>
      </c>
      <c r="B286" s="6" t="n">
        <v>94054.74</v>
      </c>
      <c r="C286" s="7" t="n">
        <f aca="false">WEEKDAY(A286,2)</f>
        <v>3</v>
      </c>
      <c r="D286" s="7" t="str">
        <f aca="false">TEXT(A286,"dddd")</f>
        <v>Wednesday</v>
      </c>
      <c r="E286" s="7" t="n">
        <f aca="false">MONTH(A286)</f>
        <v>10</v>
      </c>
      <c r="F286" s="7" t="n">
        <f aca="false">DAY(A286)</f>
        <v>12</v>
      </c>
      <c r="G286" s="6" t="n">
        <f aca="false">AVERAGE(B280:B286)</f>
        <v>88272.1528571429</v>
      </c>
      <c r="H286" s="6" t="n">
        <f aca="false">AVERAGE(B257:B286)</f>
        <v>86391.948</v>
      </c>
      <c r="I286" s="6" t="n">
        <f aca="false">B286-H286</f>
        <v>7662.792</v>
      </c>
    </row>
    <row r="287" customFormat="false" ht="15" hidden="false" customHeight="true" outlineLevel="0" collapsed="false">
      <c r="A287" s="8" t="n">
        <v>44847</v>
      </c>
      <c r="B287" s="9" t="n">
        <v>73630.51</v>
      </c>
      <c r="C287" s="10" t="n">
        <f aca="false">WEEKDAY(A287,2)</f>
        <v>4</v>
      </c>
      <c r="D287" s="10" t="str">
        <f aca="false">TEXT(A287,"dddd")</f>
        <v>Thursday</v>
      </c>
      <c r="E287" s="10" t="n">
        <f aca="false">MONTH(A287)</f>
        <v>10</v>
      </c>
      <c r="F287" s="10" t="n">
        <f aca="false">DAY(A287)</f>
        <v>13</v>
      </c>
      <c r="G287" s="9" t="n">
        <f aca="false">AVERAGE(B281:B287)</f>
        <v>86829.3185714286</v>
      </c>
      <c r="H287" s="9" t="n">
        <f aca="false">AVERAGE(B258:B287)</f>
        <v>86148.6776666667</v>
      </c>
      <c r="I287" s="9" t="n">
        <f aca="false">B287-H287</f>
        <v>-12518.1676666667</v>
      </c>
    </row>
    <row r="288" customFormat="false" ht="15" hidden="false" customHeight="true" outlineLevel="0" collapsed="false">
      <c r="A288" s="5" t="n">
        <v>44848</v>
      </c>
      <c r="B288" s="6" t="n">
        <v>90133.39</v>
      </c>
      <c r="C288" s="7" t="n">
        <f aca="false">WEEKDAY(A288,2)</f>
        <v>5</v>
      </c>
      <c r="D288" s="7" t="str">
        <f aca="false">TEXT(A288,"dddd")</f>
        <v>Friday</v>
      </c>
      <c r="E288" s="7" t="n">
        <f aca="false">MONTH(A288)</f>
        <v>10</v>
      </c>
      <c r="F288" s="7" t="n">
        <f aca="false">DAY(A288)</f>
        <v>14</v>
      </c>
      <c r="G288" s="6" t="n">
        <f aca="false">AVERAGE(B282:B288)</f>
        <v>86997.4957142857</v>
      </c>
      <c r="H288" s="6" t="n">
        <f aca="false">AVERAGE(B259:B288)</f>
        <v>86163.6</v>
      </c>
      <c r="I288" s="6" t="n">
        <f aca="false">B288-H288</f>
        <v>3969.78999999999</v>
      </c>
    </row>
    <row r="289" customFormat="false" ht="15" hidden="false" customHeight="true" outlineLevel="0" collapsed="false">
      <c r="A289" s="8" t="n">
        <v>44849</v>
      </c>
      <c r="B289" s="9" t="n">
        <v>97335.28</v>
      </c>
      <c r="C289" s="10" t="n">
        <f aca="false">WEEKDAY(A289,2)</f>
        <v>6</v>
      </c>
      <c r="D289" s="10" t="str">
        <f aca="false">TEXT(A289,"dddd")</f>
        <v>Saturday</v>
      </c>
      <c r="E289" s="10" t="n">
        <f aca="false">MONTH(A289)</f>
        <v>10</v>
      </c>
      <c r="F289" s="10" t="n">
        <f aca="false">DAY(A289)</f>
        <v>15</v>
      </c>
      <c r="G289" s="9" t="n">
        <f aca="false">AVERAGE(B283:B289)</f>
        <v>87838.0114285714</v>
      </c>
      <c r="H289" s="9" t="n">
        <f aca="false">AVERAGE(B260:B289)</f>
        <v>86630.9696666667</v>
      </c>
      <c r="I289" s="9" t="n">
        <f aca="false">B289-H289</f>
        <v>10704.3103333333</v>
      </c>
    </row>
    <row r="290" customFormat="false" ht="15" hidden="false" customHeight="true" outlineLevel="0" collapsed="false">
      <c r="A290" s="5" t="n">
        <v>44850</v>
      </c>
      <c r="B290" s="6" t="n">
        <v>92800.02</v>
      </c>
      <c r="C290" s="7" t="n">
        <f aca="false">WEEKDAY(A290,2)</f>
        <v>7</v>
      </c>
      <c r="D290" s="7" t="str">
        <f aca="false">TEXT(A290,"dddd")</f>
        <v>Sunday</v>
      </c>
      <c r="E290" s="7" t="n">
        <f aca="false">MONTH(A290)</f>
        <v>10</v>
      </c>
      <c r="F290" s="7" t="n">
        <f aca="false">DAY(A290)</f>
        <v>16</v>
      </c>
      <c r="G290" s="6" t="n">
        <f aca="false">AVERAGE(B284:B290)</f>
        <v>88067.1414285714</v>
      </c>
      <c r="H290" s="6" t="n">
        <f aca="false">AVERAGE(B261:B290)</f>
        <v>86505.2033333333</v>
      </c>
      <c r="I290" s="6" t="n">
        <f aca="false">B290-H290</f>
        <v>6294.81666666667</v>
      </c>
    </row>
    <row r="291" customFormat="false" ht="15" hidden="false" customHeight="true" outlineLevel="0" collapsed="false">
      <c r="A291" s="8" t="n">
        <v>44851</v>
      </c>
      <c r="B291" s="9" t="n">
        <v>80282.94</v>
      </c>
      <c r="C291" s="10" t="n">
        <f aca="false">WEEKDAY(A291,2)</f>
        <v>1</v>
      </c>
      <c r="D291" s="10" t="str">
        <f aca="false">TEXT(A291,"dddd")</f>
        <v>Monday</v>
      </c>
      <c r="E291" s="10" t="n">
        <f aca="false">MONTH(A291)</f>
        <v>10</v>
      </c>
      <c r="F291" s="10" t="n">
        <f aca="false">DAY(A291)</f>
        <v>17</v>
      </c>
      <c r="G291" s="9" t="n">
        <f aca="false">AVERAGE(B285:B291)</f>
        <v>86490.8585714286</v>
      </c>
      <c r="H291" s="9" t="n">
        <f aca="false">AVERAGE(B262:B291)</f>
        <v>86023.6863333333</v>
      </c>
      <c r="I291" s="9" t="n">
        <f aca="false">B291-H291</f>
        <v>-5740.74633333333</v>
      </c>
    </row>
    <row r="292" customFormat="false" ht="15" hidden="false" customHeight="true" outlineLevel="0" collapsed="false">
      <c r="A292" s="5" t="n">
        <v>44852</v>
      </c>
      <c r="B292" s="6" t="n">
        <v>82357.19</v>
      </c>
      <c r="C292" s="7" t="n">
        <f aca="false">WEEKDAY(A292,2)</f>
        <v>2</v>
      </c>
      <c r="D292" s="7" t="str">
        <f aca="false">TEXT(A292,"dddd")</f>
        <v>Tuesday</v>
      </c>
      <c r="E292" s="7" t="n">
        <f aca="false">MONTH(A292)</f>
        <v>10</v>
      </c>
      <c r="F292" s="7" t="n">
        <f aca="false">DAY(A292)</f>
        <v>18</v>
      </c>
      <c r="G292" s="6" t="n">
        <f aca="false">AVERAGE(B286:B292)</f>
        <v>87227.7242857143</v>
      </c>
      <c r="H292" s="6" t="n">
        <f aca="false">AVERAGE(B263:B292)</f>
        <v>85994.8593333333</v>
      </c>
      <c r="I292" s="6" t="n">
        <f aca="false">B292-H292</f>
        <v>-3637.66933333332</v>
      </c>
    </row>
    <row r="293" customFormat="false" ht="15" hidden="false" customHeight="true" outlineLevel="0" collapsed="false">
      <c r="A293" s="8" t="n">
        <v>44853</v>
      </c>
      <c r="B293" s="9" t="n">
        <v>80934.17</v>
      </c>
      <c r="C293" s="10" t="n">
        <f aca="false">WEEKDAY(A293,2)</f>
        <v>3</v>
      </c>
      <c r="D293" s="10" t="str">
        <f aca="false">TEXT(A293,"dddd")</f>
        <v>Wednesday</v>
      </c>
      <c r="E293" s="10" t="n">
        <f aca="false">MONTH(A293)</f>
        <v>10</v>
      </c>
      <c r="F293" s="10" t="n">
        <f aca="false">DAY(A293)</f>
        <v>19</v>
      </c>
      <c r="G293" s="9" t="n">
        <f aca="false">AVERAGE(B287:B293)</f>
        <v>85353.3571428571</v>
      </c>
      <c r="H293" s="9" t="n">
        <f aca="false">AVERAGE(B264:B293)</f>
        <v>85923.985</v>
      </c>
      <c r="I293" s="9" t="n">
        <f aca="false">B293-H293</f>
        <v>-4989.815</v>
      </c>
    </row>
    <row r="294" customFormat="false" ht="15" hidden="false" customHeight="true" outlineLevel="0" collapsed="false">
      <c r="A294" s="5" t="n">
        <v>44854</v>
      </c>
      <c r="B294" s="6" t="n">
        <v>80453.72</v>
      </c>
      <c r="C294" s="7" t="n">
        <f aca="false">WEEKDAY(A294,2)</f>
        <v>4</v>
      </c>
      <c r="D294" s="7" t="str">
        <f aca="false">TEXT(A294,"dddd")</f>
        <v>Thursday</v>
      </c>
      <c r="E294" s="7" t="n">
        <f aca="false">MONTH(A294)</f>
        <v>10</v>
      </c>
      <c r="F294" s="7" t="n">
        <f aca="false">DAY(A294)</f>
        <v>20</v>
      </c>
      <c r="G294" s="6" t="n">
        <f aca="false">AVERAGE(B288:B294)</f>
        <v>86328.1014285714</v>
      </c>
      <c r="H294" s="6" t="n">
        <f aca="false">AVERAGE(B265:B294)</f>
        <v>86367.3403333333</v>
      </c>
      <c r="I294" s="6" t="n">
        <f aca="false">B294-H294</f>
        <v>-5913.62033333333</v>
      </c>
    </row>
    <row r="295" customFormat="false" ht="15" hidden="false" customHeight="true" outlineLevel="0" collapsed="false">
      <c r="A295" s="8" t="n">
        <v>44855</v>
      </c>
      <c r="B295" s="9" t="n">
        <v>95149.93</v>
      </c>
      <c r="C295" s="10" t="n">
        <f aca="false">WEEKDAY(A295,2)</f>
        <v>5</v>
      </c>
      <c r="D295" s="10" t="str">
        <f aca="false">TEXT(A295,"dddd")</f>
        <v>Friday</v>
      </c>
      <c r="E295" s="10" t="n">
        <f aca="false">MONTH(A295)</f>
        <v>10</v>
      </c>
      <c r="F295" s="10" t="n">
        <f aca="false">DAY(A295)</f>
        <v>21</v>
      </c>
      <c r="G295" s="9" t="n">
        <f aca="false">AVERAGE(B289:B295)</f>
        <v>87044.75</v>
      </c>
      <c r="H295" s="9" t="n">
        <f aca="false">AVERAGE(B266:B295)</f>
        <v>86931.0436666667</v>
      </c>
      <c r="I295" s="9" t="n">
        <f aca="false">B295-H295</f>
        <v>8218.88633333333</v>
      </c>
    </row>
    <row r="296" customFormat="false" ht="15" hidden="false" customHeight="true" outlineLevel="0" collapsed="false">
      <c r="A296" s="5" t="n">
        <v>44856</v>
      </c>
      <c r="B296" s="6" t="n">
        <v>92688.37</v>
      </c>
      <c r="C296" s="7" t="n">
        <f aca="false">WEEKDAY(A296,2)</f>
        <v>6</v>
      </c>
      <c r="D296" s="7" t="str">
        <f aca="false">TEXT(A296,"dddd")</f>
        <v>Saturday</v>
      </c>
      <c r="E296" s="7" t="n">
        <f aca="false">MONTH(A296)</f>
        <v>10</v>
      </c>
      <c r="F296" s="7" t="n">
        <f aca="false">DAY(A296)</f>
        <v>22</v>
      </c>
      <c r="G296" s="6" t="n">
        <f aca="false">AVERAGE(B290:B296)</f>
        <v>86380.9057142857</v>
      </c>
      <c r="H296" s="6" t="n">
        <f aca="false">AVERAGE(B267:B296)</f>
        <v>87284.0126666667</v>
      </c>
      <c r="I296" s="6" t="n">
        <f aca="false">B296-H296</f>
        <v>5404.35733333333</v>
      </c>
    </row>
    <row r="297" customFormat="false" ht="15" hidden="false" customHeight="true" outlineLevel="0" collapsed="false">
      <c r="A297" s="8" t="n">
        <v>44857</v>
      </c>
      <c r="B297" s="9" t="n">
        <v>84440.12</v>
      </c>
      <c r="C297" s="10" t="n">
        <f aca="false">WEEKDAY(A297,2)</f>
        <v>7</v>
      </c>
      <c r="D297" s="10" t="str">
        <f aca="false">TEXT(A297,"dddd")</f>
        <v>Sunday</v>
      </c>
      <c r="E297" s="10" t="n">
        <f aca="false">MONTH(A297)</f>
        <v>10</v>
      </c>
      <c r="F297" s="10" t="n">
        <f aca="false">DAY(A297)</f>
        <v>23</v>
      </c>
      <c r="G297" s="9" t="n">
        <f aca="false">AVERAGE(B291:B297)</f>
        <v>85186.6342857143</v>
      </c>
      <c r="H297" s="9" t="n">
        <f aca="false">AVERAGE(B268:B297)</f>
        <v>87277.8633333333</v>
      </c>
      <c r="I297" s="9" t="n">
        <f aca="false">B297-H297</f>
        <v>-2837.74333333333</v>
      </c>
    </row>
    <row r="298" customFormat="false" ht="15" hidden="false" customHeight="true" outlineLevel="0" collapsed="false">
      <c r="A298" s="5" t="n">
        <v>44858</v>
      </c>
      <c r="B298" s="6" t="n">
        <v>87904.04</v>
      </c>
      <c r="C298" s="7" t="n">
        <f aca="false">WEEKDAY(A298,2)</f>
        <v>1</v>
      </c>
      <c r="D298" s="7" t="str">
        <f aca="false">TEXT(A298,"dddd")</f>
        <v>Monday</v>
      </c>
      <c r="E298" s="7" t="n">
        <f aca="false">MONTH(A298)</f>
        <v>10</v>
      </c>
      <c r="F298" s="7" t="n">
        <f aca="false">DAY(A298)</f>
        <v>24</v>
      </c>
      <c r="G298" s="6" t="n">
        <f aca="false">AVERAGE(B292:B298)</f>
        <v>86275.3628571429</v>
      </c>
      <c r="H298" s="6" t="n">
        <f aca="false">AVERAGE(B269:B298)</f>
        <v>86907.1</v>
      </c>
      <c r="I298" s="6" t="n">
        <f aca="false">B298-H298</f>
        <v>996.939999999988</v>
      </c>
    </row>
    <row r="299" customFormat="false" ht="15" hidden="false" customHeight="true" outlineLevel="0" collapsed="false">
      <c r="A299" s="8" t="n">
        <v>44859</v>
      </c>
      <c r="B299" s="9" t="n">
        <v>84943.91</v>
      </c>
      <c r="C299" s="10" t="n">
        <f aca="false">WEEKDAY(A299,2)</f>
        <v>2</v>
      </c>
      <c r="D299" s="10" t="str">
        <f aca="false">TEXT(A299,"dddd")</f>
        <v>Tuesday</v>
      </c>
      <c r="E299" s="10" t="n">
        <f aca="false">MONTH(A299)</f>
        <v>10</v>
      </c>
      <c r="F299" s="10" t="n">
        <f aca="false">DAY(A299)</f>
        <v>25</v>
      </c>
      <c r="G299" s="9" t="n">
        <f aca="false">AVERAGE(B293:B299)</f>
        <v>86644.8942857143</v>
      </c>
      <c r="H299" s="9" t="n">
        <f aca="false">AVERAGE(B270:B299)</f>
        <v>87048.0453333333</v>
      </c>
      <c r="I299" s="9" t="n">
        <f aca="false">B299-H299</f>
        <v>-2104.13533333332</v>
      </c>
    </row>
    <row r="300" customFormat="false" ht="15" hidden="false" customHeight="true" outlineLevel="0" collapsed="false">
      <c r="A300" s="5" t="n">
        <v>44860</v>
      </c>
      <c r="B300" s="6" t="n">
        <v>87473.09</v>
      </c>
      <c r="C300" s="7" t="n">
        <f aca="false">WEEKDAY(A300,2)</f>
        <v>3</v>
      </c>
      <c r="D300" s="7" t="str">
        <f aca="false">TEXT(A300,"dddd")</f>
        <v>Wednesday</v>
      </c>
      <c r="E300" s="7" t="n">
        <f aca="false">MONTH(A300)</f>
        <v>10</v>
      </c>
      <c r="F300" s="7" t="n">
        <f aca="false">DAY(A300)</f>
        <v>26</v>
      </c>
      <c r="G300" s="6" t="n">
        <f aca="false">AVERAGE(B294:B300)</f>
        <v>87579.0257142857</v>
      </c>
      <c r="H300" s="6" t="n">
        <f aca="false">AVERAGE(B271:B300)</f>
        <v>87258.235</v>
      </c>
      <c r="I300" s="6" t="n">
        <f aca="false">B300-H300</f>
        <v>214.854999999996</v>
      </c>
    </row>
    <row r="301" customFormat="false" ht="15" hidden="false" customHeight="true" outlineLevel="0" collapsed="false">
      <c r="A301" s="8" t="n">
        <v>44861</v>
      </c>
      <c r="B301" s="9" t="n">
        <v>86558.3</v>
      </c>
      <c r="C301" s="10" t="n">
        <f aca="false">WEEKDAY(A301,2)</f>
        <v>4</v>
      </c>
      <c r="D301" s="10" t="str">
        <f aca="false">TEXT(A301,"dddd")</f>
        <v>Thursday</v>
      </c>
      <c r="E301" s="10" t="n">
        <f aca="false">MONTH(A301)</f>
        <v>10</v>
      </c>
      <c r="F301" s="10" t="n">
        <f aca="false">DAY(A301)</f>
        <v>27</v>
      </c>
      <c r="G301" s="9" t="n">
        <f aca="false">AVERAGE(B295:B301)</f>
        <v>88451.1085714286</v>
      </c>
      <c r="H301" s="9" t="n">
        <f aca="false">AVERAGE(B272:B301)</f>
        <v>87342.755</v>
      </c>
      <c r="I301" s="9" t="n">
        <f aca="false">B301-H301</f>
        <v>-784.454999999987</v>
      </c>
    </row>
    <row r="302" customFormat="false" ht="15" hidden="false" customHeight="true" outlineLevel="0" collapsed="false">
      <c r="A302" s="5" t="n">
        <v>44862</v>
      </c>
      <c r="B302" s="6" t="n">
        <v>90266.55</v>
      </c>
      <c r="C302" s="7" t="n">
        <f aca="false">WEEKDAY(A302,2)</f>
        <v>5</v>
      </c>
      <c r="D302" s="7" t="str">
        <f aca="false">TEXT(A302,"dddd")</f>
        <v>Friday</v>
      </c>
      <c r="E302" s="7" t="n">
        <f aca="false">MONTH(A302)</f>
        <v>10</v>
      </c>
      <c r="F302" s="7" t="n">
        <f aca="false">DAY(A302)</f>
        <v>28</v>
      </c>
      <c r="G302" s="6" t="n">
        <f aca="false">AVERAGE(B296:B302)</f>
        <v>87753.4828571429</v>
      </c>
      <c r="H302" s="6" t="n">
        <f aca="false">AVERAGE(B273:B302)</f>
        <v>87215.7486666667</v>
      </c>
      <c r="I302" s="6" t="n">
        <f aca="false">B302-H302</f>
        <v>3050.80133333334</v>
      </c>
    </row>
    <row r="303" customFormat="false" ht="15" hidden="false" customHeight="true" outlineLevel="0" collapsed="false">
      <c r="A303" s="8" t="n">
        <v>44863</v>
      </c>
      <c r="B303" s="9" t="n">
        <v>91611.99</v>
      </c>
      <c r="C303" s="10" t="n">
        <f aca="false">WEEKDAY(A303,2)</f>
        <v>6</v>
      </c>
      <c r="D303" s="10" t="str">
        <f aca="false">TEXT(A303,"dddd")</f>
        <v>Saturday</v>
      </c>
      <c r="E303" s="10" t="n">
        <f aca="false">MONTH(A303)</f>
        <v>10</v>
      </c>
      <c r="F303" s="10" t="n">
        <f aca="false">DAY(A303)</f>
        <v>29</v>
      </c>
      <c r="G303" s="9" t="n">
        <f aca="false">AVERAGE(B297:B303)</f>
        <v>87599.7142857143</v>
      </c>
      <c r="H303" s="9" t="n">
        <f aca="false">AVERAGE(B274:B303)</f>
        <v>87613.0673333333</v>
      </c>
      <c r="I303" s="9" t="n">
        <f aca="false">B303-H303</f>
        <v>3998.92266666667</v>
      </c>
    </row>
    <row r="304" customFormat="false" ht="15" hidden="false" customHeight="true" outlineLevel="0" collapsed="false">
      <c r="A304" s="5" t="n">
        <v>44864</v>
      </c>
      <c r="B304" s="6" t="n">
        <v>95150.73</v>
      </c>
      <c r="C304" s="7" t="n">
        <f aca="false">WEEKDAY(A304,2)</f>
        <v>7</v>
      </c>
      <c r="D304" s="7" t="str">
        <f aca="false">TEXT(A304,"dddd")</f>
        <v>Sunday</v>
      </c>
      <c r="E304" s="7" t="n">
        <f aca="false">MONTH(A304)</f>
        <v>10</v>
      </c>
      <c r="F304" s="7" t="n">
        <f aca="false">DAY(A304)</f>
        <v>30</v>
      </c>
      <c r="G304" s="6" t="n">
        <f aca="false">AVERAGE(B298:B304)</f>
        <v>89129.8014285714</v>
      </c>
      <c r="H304" s="6" t="n">
        <f aca="false">AVERAGE(B275:B304)</f>
        <v>87445.1273333333</v>
      </c>
      <c r="I304" s="6" t="n">
        <f aca="false">B304-H304</f>
        <v>7705.60266666667</v>
      </c>
    </row>
    <row r="305" customFormat="false" ht="15" hidden="false" customHeight="true" outlineLevel="0" collapsed="false">
      <c r="A305" s="8" t="n">
        <v>44865</v>
      </c>
      <c r="B305" s="9" t="n">
        <v>89967.49</v>
      </c>
      <c r="C305" s="10" t="n">
        <f aca="false">WEEKDAY(A305,2)</f>
        <v>1</v>
      </c>
      <c r="D305" s="10" t="str">
        <f aca="false">TEXT(A305,"dddd")</f>
        <v>Monday</v>
      </c>
      <c r="E305" s="10" t="n">
        <f aca="false">MONTH(A305)</f>
        <v>10</v>
      </c>
      <c r="F305" s="10" t="n">
        <f aca="false">DAY(A305)</f>
        <v>31</v>
      </c>
      <c r="G305" s="9" t="n">
        <f aca="false">AVERAGE(B299:B305)</f>
        <v>89424.58</v>
      </c>
      <c r="H305" s="9" t="n">
        <f aca="false">AVERAGE(B276:B305)</f>
        <v>87296.522</v>
      </c>
      <c r="I305" s="9" t="n">
        <f aca="false">B305-H305</f>
        <v>2670.96799999999</v>
      </c>
    </row>
    <row r="306" customFormat="false" ht="15" hidden="false" customHeight="true" outlineLevel="0" collapsed="false">
      <c r="A306" s="5" t="n">
        <v>44866</v>
      </c>
      <c r="B306" s="6" t="n">
        <v>86812.5</v>
      </c>
      <c r="C306" s="7" t="n">
        <f aca="false">WEEKDAY(A306,2)</f>
        <v>2</v>
      </c>
      <c r="D306" s="7" t="str">
        <f aca="false">TEXT(A306,"dddd")</f>
        <v>Tuesday</v>
      </c>
      <c r="E306" s="7" t="n">
        <f aca="false">MONTH(A306)</f>
        <v>11</v>
      </c>
      <c r="F306" s="7" t="n">
        <f aca="false">DAY(A306)</f>
        <v>1</v>
      </c>
      <c r="G306" s="6" t="n">
        <f aca="false">AVERAGE(B300:B306)</f>
        <v>89691.5214285714</v>
      </c>
      <c r="H306" s="6" t="n">
        <f aca="false">AVERAGE(B277:B306)</f>
        <v>87307.995</v>
      </c>
      <c r="I306" s="6" t="n">
        <f aca="false">B306-H306</f>
        <v>-495.49500000001</v>
      </c>
    </row>
    <row r="307" customFormat="false" ht="15" hidden="false" customHeight="true" outlineLevel="0" collapsed="false">
      <c r="A307" s="8" t="n">
        <v>44867</v>
      </c>
      <c r="B307" s="9" t="n">
        <v>87505.02</v>
      </c>
      <c r="C307" s="10" t="n">
        <f aca="false">WEEKDAY(A307,2)</f>
        <v>3</v>
      </c>
      <c r="D307" s="10" t="str">
        <f aca="false">TEXT(A307,"dddd")</f>
        <v>Wednesday</v>
      </c>
      <c r="E307" s="10" t="n">
        <f aca="false">MONTH(A307)</f>
        <v>11</v>
      </c>
      <c r="F307" s="10" t="n">
        <f aca="false">DAY(A307)</f>
        <v>2</v>
      </c>
      <c r="G307" s="9" t="n">
        <f aca="false">AVERAGE(B301:B307)</f>
        <v>89696.0828571429</v>
      </c>
      <c r="H307" s="9" t="n">
        <f aca="false">AVERAGE(B278:B307)</f>
        <v>87368.5706666667</v>
      </c>
      <c r="I307" s="9" t="n">
        <f aca="false">B307-H307</f>
        <v>136.449333333338</v>
      </c>
    </row>
    <row r="308" customFormat="false" ht="15" hidden="false" customHeight="true" outlineLevel="0" collapsed="false">
      <c r="A308" s="5" t="n">
        <v>44868</v>
      </c>
      <c r="B308" s="6" t="n">
        <v>89808.08</v>
      </c>
      <c r="C308" s="7" t="n">
        <f aca="false">WEEKDAY(A308,2)</f>
        <v>4</v>
      </c>
      <c r="D308" s="7" t="str">
        <f aca="false">TEXT(A308,"dddd")</f>
        <v>Thursday</v>
      </c>
      <c r="E308" s="7" t="n">
        <f aca="false">MONTH(A308)</f>
        <v>11</v>
      </c>
      <c r="F308" s="7" t="n">
        <f aca="false">DAY(A308)</f>
        <v>3</v>
      </c>
      <c r="G308" s="6" t="n">
        <f aca="false">AVERAGE(B302:B308)</f>
        <v>90160.3371428571</v>
      </c>
      <c r="H308" s="6" t="n">
        <f aca="false">AVERAGE(B279:B308)</f>
        <v>87549.71</v>
      </c>
      <c r="I308" s="6" t="n">
        <f aca="false">B308-H308</f>
        <v>2258.37000000001</v>
      </c>
    </row>
    <row r="309" customFormat="false" ht="15" hidden="false" customHeight="true" outlineLevel="0" collapsed="false">
      <c r="A309" s="8" t="n">
        <v>44869</v>
      </c>
      <c r="B309" s="9" t="n">
        <v>87963.27</v>
      </c>
      <c r="C309" s="10" t="n">
        <f aca="false">WEEKDAY(A309,2)</f>
        <v>5</v>
      </c>
      <c r="D309" s="10" t="str">
        <f aca="false">TEXT(A309,"dddd")</f>
        <v>Friday</v>
      </c>
      <c r="E309" s="10" t="n">
        <f aca="false">MONTH(A309)</f>
        <v>11</v>
      </c>
      <c r="F309" s="10" t="n">
        <f aca="false">DAY(A309)</f>
        <v>4</v>
      </c>
      <c r="G309" s="9" t="n">
        <f aca="false">AVERAGE(B303:B309)</f>
        <v>89831.2971428572</v>
      </c>
      <c r="H309" s="9" t="n">
        <f aca="false">AVERAGE(B280:B309)</f>
        <v>87802.5226666667</v>
      </c>
      <c r="I309" s="9" t="n">
        <f aca="false">B309-H309</f>
        <v>160.747333333333</v>
      </c>
    </row>
    <row r="310" customFormat="false" ht="15" hidden="false" customHeight="true" outlineLevel="0" collapsed="false">
      <c r="A310" s="5" t="n">
        <v>44870</v>
      </c>
      <c r="B310" s="6" t="n">
        <v>93657.98</v>
      </c>
      <c r="C310" s="7" t="n">
        <f aca="false">WEEKDAY(A310,2)</f>
        <v>6</v>
      </c>
      <c r="D310" s="7" t="str">
        <f aca="false">TEXT(A310,"dddd")</f>
        <v>Saturday</v>
      </c>
      <c r="E310" s="7" t="n">
        <f aca="false">MONTH(A310)</f>
        <v>11</v>
      </c>
      <c r="F310" s="7" t="n">
        <f aca="false">DAY(A310)</f>
        <v>5</v>
      </c>
      <c r="G310" s="6" t="n">
        <f aca="false">AVERAGE(B304:B310)</f>
        <v>90123.5814285714</v>
      </c>
      <c r="H310" s="6" t="n">
        <f aca="false">AVERAGE(B281:B310)</f>
        <v>88133.4436666667</v>
      </c>
      <c r="I310" s="6" t="n">
        <f aca="false">B310-H310</f>
        <v>5524.53633333332</v>
      </c>
    </row>
    <row r="311" customFormat="false" ht="15" hidden="false" customHeight="true" outlineLevel="0" collapsed="false">
      <c r="A311" s="8" t="n">
        <v>44871</v>
      </c>
      <c r="B311" s="9" t="n">
        <v>86912.91</v>
      </c>
      <c r="C311" s="10" t="n">
        <f aca="false">WEEKDAY(A311,2)</f>
        <v>7</v>
      </c>
      <c r="D311" s="10" t="str">
        <f aca="false">TEXT(A311,"dddd")</f>
        <v>Sunday</v>
      </c>
      <c r="E311" s="10" t="n">
        <f aca="false">MONTH(A311)</f>
        <v>11</v>
      </c>
      <c r="F311" s="10" t="n">
        <f aca="false">DAY(A311)</f>
        <v>6</v>
      </c>
      <c r="G311" s="9" t="n">
        <f aca="false">AVERAGE(B305:B311)</f>
        <v>88946.75</v>
      </c>
      <c r="H311" s="9" t="n">
        <f aca="false">AVERAGE(B282:B311)</f>
        <v>88065.3356666667</v>
      </c>
      <c r="I311" s="9" t="n">
        <f aca="false">B311-H311</f>
        <v>-1152.42566666666</v>
      </c>
    </row>
    <row r="312" customFormat="false" ht="15" hidden="false" customHeight="true" outlineLevel="0" collapsed="false">
      <c r="A312" s="5" t="n">
        <v>44872</v>
      </c>
      <c r="B312" s="6" t="n">
        <v>82336.83</v>
      </c>
      <c r="C312" s="7" t="n">
        <f aca="false">WEEKDAY(A312,2)</f>
        <v>1</v>
      </c>
      <c r="D312" s="7" t="str">
        <f aca="false">TEXT(A312,"dddd")</f>
        <v>Monday</v>
      </c>
      <c r="E312" s="7" t="n">
        <f aca="false">MONTH(A312)</f>
        <v>11</v>
      </c>
      <c r="F312" s="7" t="n">
        <f aca="false">DAY(A312)</f>
        <v>7</v>
      </c>
      <c r="G312" s="6" t="n">
        <f aca="false">AVERAGE(B306:B312)</f>
        <v>87856.6557142857</v>
      </c>
      <c r="H312" s="6" t="n">
        <f aca="false">AVERAGE(B283:B312)</f>
        <v>87761.5076666667</v>
      </c>
      <c r="I312" s="6" t="n">
        <f aca="false">B312-H312</f>
        <v>-5424.67766666667</v>
      </c>
    </row>
    <row r="313" customFormat="false" ht="15" hidden="false" customHeight="true" outlineLevel="0" collapsed="false">
      <c r="A313" s="8" t="n">
        <v>44873</v>
      </c>
      <c r="B313" s="9" t="n">
        <v>88920.5</v>
      </c>
      <c r="C313" s="10" t="n">
        <f aca="false">WEEKDAY(A313,2)</f>
        <v>2</v>
      </c>
      <c r="D313" s="10" t="str">
        <f aca="false">TEXT(A313,"dddd")</f>
        <v>Tuesday</v>
      </c>
      <c r="E313" s="10" t="n">
        <f aca="false">MONTH(A313)</f>
        <v>11</v>
      </c>
      <c r="F313" s="10" t="n">
        <f aca="false">DAY(A313)</f>
        <v>8</v>
      </c>
      <c r="G313" s="9" t="n">
        <f aca="false">AVERAGE(B307:B313)</f>
        <v>88157.7985714286</v>
      </c>
      <c r="H313" s="9" t="n">
        <f aca="false">AVERAGE(B284:B313)</f>
        <v>87685.654</v>
      </c>
      <c r="I313" s="9" t="n">
        <f aca="false">B313-H313</f>
        <v>1234.84599999999</v>
      </c>
    </row>
    <row r="314" customFormat="false" ht="15" hidden="false" customHeight="true" outlineLevel="0" collapsed="false">
      <c r="A314" s="5" t="n">
        <v>44874</v>
      </c>
      <c r="B314" s="6" t="n">
        <v>87555.07</v>
      </c>
      <c r="C314" s="7" t="n">
        <f aca="false">WEEKDAY(A314,2)</f>
        <v>3</v>
      </c>
      <c r="D314" s="7" t="str">
        <f aca="false">TEXT(A314,"dddd")</f>
        <v>Wednesday</v>
      </c>
      <c r="E314" s="7" t="n">
        <f aca="false">MONTH(A314)</f>
        <v>11</v>
      </c>
      <c r="F314" s="7" t="n">
        <f aca="false">DAY(A314)</f>
        <v>9</v>
      </c>
      <c r="G314" s="6" t="n">
        <f aca="false">AVERAGE(B308:B314)</f>
        <v>88164.9485714286</v>
      </c>
      <c r="H314" s="6" t="n">
        <f aca="false">AVERAGE(B285:B314)</f>
        <v>87560.259</v>
      </c>
      <c r="I314" s="6" t="n">
        <f aca="false">B314-H314</f>
        <v>-5.18899999999849</v>
      </c>
    </row>
    <row r="315" customFormat="false" ht="15" hidden="false" customHeight="true" outlineLevel="0" collapsed="false">
      <c r="A315" s="8" t="n">
        <v>44875</v>
      </c>
      <c r="B315" s="9" t="n">
        <v>87496.9</v>
      </c>
      <c r="C315" s="10" t="n">
        <f aca="false">WEEKDAY(A315,2)</f>
        <v>4</v>
      </c>
      <c r="D315" s="10" t="str">
        <f aca="false">TEXT(A315,"dddd")</f>
        <v>Thursday</v>
      </c>
      <c r="E315" s="10" t="n">
        <f aca="false">MONTH(A315)</f>
        <v>11</v>
      </c>
      <c r="F315" s="10" t="n">
        <f aca="false">DAY(A315)</f>
        <v>10</v>
      </c>
      <c r="G315" s="9" t="n">
        <f aca="false">AVERAGE(B309:B315)</f>
        <v>87834.78</v>
      </c>
      <c r="H315" s="9" t="n">
        <f aca="false">AVERAGE(B286:B315)</f>
        <v>87903.518</v>
      </c>
      <c r="I315" s="9" t="n">
        <f aca="false">B315-H315</f>
        <v>-406.618000000002</v>
      </c>
    </row>
    <row r="316" customFormat="false" ht="15" hidden="false" customHeight="true" outlineLevel="0" collapsed="false">
      <c r="A316" s="5" t="n">
        <v>44876</v>
      </c>
      <c r="B316" s="6" t="n">
        <v>97458.12</v>
      </c>
      <c r="C316" s="7" t="n">
        <f aca="false">WEEKDAY(A316,2)</f>
        <v>5</v>
      </c>
      <c r="D316" s="7" t="str">
        <f aca="false">TEXT(A316,"dddd")</f>
        <v>Friday</v>
      </c>
      <c r="E316" s="7" t="n">
        <f aca="false">MONTH(A316)</f>
        <v>11</v>
      </c>
      <c r="F316" s="7" t="n">
        <f aca="false">DAY(A316)</f>
        <v>11</v>
      </c>
      <c r="G316" s="6" t="n">
        <f aca="false">AVERAGE(B310:B316)</f>
        <v>89191.1871428572</v>
      </c>
      <c r="H316" s="6" t="n">
        <f aca="false">AVERAGE(B287:B316)</f>
        <v>88016.964</v>
      </c>
      <c r="I316" s="6" t="n">
        <f aca="false">B316-H316</f>
        <v>9441.156</v>
      </c>
    </row>
    <row r="317" customFormat="false" ht="15" hidden="false" customHeight="true" outlineLevel="0" collapsed="false">
      <c r="A317" s="8" t="n">
        <v>44877</v>
      </c>
      <c r="B317" s="9" t="n">
        <v>91037.12</v>
      </c>
      <c r="C317" s="10" t="n">
        <f aca="false">WEEKDAY(A317,2)</f>
        <v>6</v>
      </c>
      <c r="D317" s="10" t="str">
        <f aca="false">TEXT(A317,"dddd")</f>
        <v>Saturday</v>
      </c>
      <c r="E317" s="10" t="n">
        <f aca="false">MONTH(A317)</f>
        <v>11</v>
      </c>
      <c r="F317" s="10" t="n">
        <f aca="false">DAY(A317)</f>
        <v>12</v>
      </c>
      <c r="G317" s="9" t="n">
        <f aca="false">AVERAGE(B311:B317)</f>
        <v>88816.7785714286</v>
      </c>
      <c r="H317" s="9" t="n">
        <f aca="false">AVERAGE(B288:B317)</f>
        <v>88597.1843333333</v>
      </c>
      <c r="I317" s="9" t="n">
        <f aca="false">B317-H317</f>
        <v>2439.93566666667</v>
      </c>
    </row>
    <row r="318" customFormat="false" ht="15" hidden="false" customHeight="true" outlineLevel="0" collapsed="false">
      <c r="A318" s="5" t="n">
        <v>44878</v>
      </c>
      <c r="B318" s="6" t="n">
        <v>91343.24</v>
      </c>
      <c r="C318" s="7" t="n">
        <f aca="false">WEEKDAY(A318,2)</f>
        <v>7</v>
      </c>
      <c r="D318" s="7" t="str">
        <f aca="false">TEXT(A318,"dddd")</f>
        <v>Sunday</v>
      </c>
      <c r="E318" s="7" t="n">
        <f aca="false">MONTH(A318)</f>
        <v>11</v>
      </c>
      <c r="F318" s="7" t="n">
        <f aca="false">DAY(A318)</f>
        <v>13</v>
      </c>
      <c r="G318" s="6" t="n">
        <f aca="false">AVERAGE(B312:B318)</f>
        <v>89449.6828571429</v>
      </c>
      <c r="H318" s="6" t="n">
        <f aca="false">AVERAGE(B289:B318)</f>
        <v>88637.5126666667</v>
      </c>
      <c r="I318" s="6" t="n">
        <f aca="false">B318-H318</f>
        <v>2705.72733333334</v>
      </c>
    </row>
    <row r="319" customFormat="false" ht="15" hidden="false" customHeight="true" outlineLevel="0" collapsed="false">
      <c r="A319" s="8" t="n">
        <v>44879</v>
      </c>
      <c r="B319" s="9" t="n">
        <v>81883.51</v>
      </c>
      <c r="C319" s="10" t="n">
        <f aca="false">WEEKDAY(A319,2)</f>
        <v>1</v>
      </c>
      <c r="D319" s="10" t="str">
        <f aca="false">TEXT(A319,"dddd")</f>
        <v>Monday</v>
      </c>
      <c r="E319" s="10" t="n">
        <f aca="false">MONTH(A319)</f>
        <v>11</v>
      </c>
      <c r="F319" s="10" t="n">
        <f aca="false">DAY(A319)</f>
        <v>14</v>
      </c>
      <c r="G319" s="9" t="n">
        <f aca="false">AVERAGE(B313:B319)</f>
        <v>89384.9228571429</v>
      </c>
      <c r="H319" s="9" t="n">
        <f aca="false">AVERAGE(B290:B319)</f>
        <v>88122.4536666667</v>
      </c>
      <c r="I319" s="9" t="n">
        <f aca="false">B319-H319</f>
        <v>-6238.94366666667</v>
      </c>
    </row>
    <row r="320" customFormat="false" ht="15" hidden="false" customHeight="true" outlineLevel="0" collapsed="false">
      <c r="A320" s="5" t="n">
        <v>44880</v>
      </c>
      <c r="B320" s="6" t="n">
        <v>88557.05</v>
      </c>
      <c r="C320" s="7" t="n">
        <f aca="false">WEEKDAY(A320,2)</f>
        <v>2</v>
      </c>
      <c r="D320" s="7" t="str">
        <f aca="false">TEXT(A320,"dddd")</f>
        <v>Tuesday</v>
      </c>
      <c r="E320" s="7" t="n">
        <f aca="false">MONTH(A320)</f>
        <v>11</v>
      </c>
      <c r="F320" s="7" t="n">
        <f aca="false">DAY(A320)</f>
        <v>15</v>
      </c>
      <c r="G320" s="6" t="n">
        <f aca="false">AVERAGE(B314:B320)</f>
        <v>89333.0014285714</v>
      </c>
      <c r="H320" s="6" t="n">
        <f aca="false">AVERAGE(B291:B320)</f>
        <v>87981.0213333333</v>
      </c>
      <c r="I320" s="6" t="n">
        <f aca="false">B320-H320</f>
        <v>576.028666666665</v>
      </c>
    </row>
    <row r="321" customFormat="false" ht="15" hidden="false" customHeight="true" outlineLevel="0" collapsed="false">
      <c r="A321" s="8" t="n">
        <v>44881</v>
      </c>
      <c r="B321" s="9" t="n">
        <v>86286.87</v>
      </c>
      <c r="C321" s="10" t="n">
        <f aca="false">WEEKDAY(A321,2)</f>
        <v>3</v>
      </c>
      <c r="D321" s="10" t="str">
        <f aca="false">TEXT(A321,"dddd")</f>
        <v>Wednesday</v>
      </c>
      <c r="E321" s="10" t="n">
        <f aca="false">MONTH(A321)</f>
        <v>11</v>
      </c>
      <c r="F321" s="10" t="n">
        <f aca="false">DAY(A321)</f>
        <v>16</v>
      </c>
      <c r="G321" s="9" t="n">
        <f aca="false">AVERAGE(B315:B321)</f>
        <v>89151.83</v>
      </c>
      <c r="H321" s="9" t="n">
        <f aca="false">AVERAGE(B292:B321)</f>
        <v>88181.1523333333</v>
      </c>
      <c r="I321" s="9" t="n">
        <f aca="false">B321-H321</f>
        <v>-1894.28233333334</v>
      </c>
    </row>
    <row r="322" customFormat="false" ht="15" hidden="false" customHeight="true" outlineLevel="0" collapsed="false">
      <c r="A322" s="5" t="n">
        <v>44882</v>
      </c>
      <c r="B322" s="6" t="n">
        <v>83923.94</v>
      </c>
      <c r="C322" s="7" t="n">
        <f aca="false">WEEKDAY(A322,2)</f>
        <v>4</v>
      </c>
      <c r="D322" s="7" t="str">
        <f aca="false">TEXT(A322,"dddd")</f>
        <v>Thursday</v>
      </c>
      <c r="E322" s="7" t="n">
        <f aca="false">MONTH(A322)</f>
        <v>11</v>
      </c>
      <c r="F322" s="7" t="n">
        <f aca="false">DAY(A322)</f>
        <v>17</v>
      </c>
      <c r="G322" s="6" t="n">
        <f aca="false">AVERAGE(B316:B322)</f>
        <v>88641.4071428571</v>
      </c>
      <c r="H322" s="6" t="n">
        <f aca="false">AVERAGE(B293:B322)</f>
        <v>88233.3773333333</v>
      </c>
      <c r="I322" s="6" t="n">
        <f aca="false">B322-H322</f>
        <v>-4309.43733333332</v>
      </c>
    </row>
    <row r="323" customFormat="false" ht="15" hidden="false" customHeight="true" outlineLevel="0" collapsed="false">
      <c r="A323" s="8" t="n">
        <v>44883</v>
      </c>
      <c r="B323" s="9" t="n">
        <v>93916.11</v>
      </c>
      <c r="C323" s="10" t="n">
        <f aca="false">WEEKDAY(A323,2)</f>
        <v>5</v>
      </c>
      <c r="D323" s="10" t="str">
        <f aca="false">TEXT(A323,"dddd")</f>
        <v>Friday</v>
      </c>
      <c r="E323" s="10" t="n">
        <f aca="false">MONTH(A323)</f>
        <v>11</v>
      </c>
      <c r="F323" s="10" t="n">
        <f aca="false">DAY(A323)</f>
        <v>18</v>
      </c>
      <c r="G323" s="9" t="n">
        <f aca="false">AVERAGE(B317:B323)</f>
        <v>88135.4057142857</v>
      </c>
      <c r="H323" s="9" t="n">
        <f aca="false">AVERAGE(B294:B323)</f>
        <v>88666.1086666667</v>
      </c>
      <c r="I323" s="9" t="n">
        <f aca="false">B323-H323</f>
        <v>5250.00133333335</v>
      </c>
    </row>
    <row r="324" customFormat="false" ht="15" hidden="false" customHeight="true" outlineLevel="0" collapsed="false">
      <c r="A324" s="5" t="n">
        <v>44884</v>
      </c>
      <c r="B324" s="6" t="n">
        <v>86850.6</v>
      </c>
      <c r="C324" s="7" t="n">
        <f aca="false">WEEKDAY(A324,2)</f>
        <v>6</v>
      </c>
      <c r="D324" s="7" t="str">
        <f aca="false">TEXT(A324,"dddd")</f>
        <v>Saturday</v>
      </c>
      <c r="E324" s="7" t="n">
        <f aca="false">MONTH(A324)</f>
        <v>11</v>
      </c>
      <c r="F324" s="7" t="n">
        <f aca="false">DAY(A324)</f>
        <v>19</v>
      </c>
      <c r="G324" s="6" t="n">
        <f aca="false">AVERAGE(B318:B324)</f>
        <v>87537.3314285714</v>
      </c>
      <c r="H324" s="6" t="n">
        <f aca="false">AVERAGE(B295:B324)</f>
        <v>88879.338</v>
      </c>
      <c r="I324" s="6" t="n">
        <f aca="false">B324-H324</f>
        <v>-2028.738</v>
      </c>
    </row>
    <row r="325" customFormat="false" ht="15" hidden="false" customHeight="true" outlineLevel="0" collapsed="false">
      <c r="A325" s="8" t="n">
        <v>44885</v>
      </c>
      <c r="B325" s="9" t="n">
        <v>98405.01</v>
      </c>
      <c r="C325" s="10" t="n">
        <f aca="false">WEEKDAY(A325,2)</f>
        <v>7</v>
      </c>
      <c r="D325" s="10" t="str">
        <f aca="false">TEXT(A325,"dddd")</f>
        <v>Sunday</v>
      </c>
      <c r="E325" s="10" t="n">
        <f aca="false">MONTH(A325)</f>
        <v>11</v>
      </c>
      <c r="F325" s="10" t="n">
        <f aca="false">DAY(A325)</f>
        <v>20</v>
      </c>
      <c r="G325" s="9" t="n">
        <f aca="false">AVERAGE(B319:B325)</f>
        <v>88546.1557142857</v>
      </c>
      <c r="H325" s="9" t="n">
        <f aca="false">AVERAGE(B296:B325)</f>
        <v>88987.8406666667</v>
      </c>
      <c r="I325" s="9" t="n">
        <f aca="false">B325-H325</f>
        <v>9417.16933333332</v>
      </c>
    </row>
    <row r="326" customFormat="false" ht="15" hidden="false" customHeight="true" outlineLevel="0" collapsed="false">
      <c r="A326" s="5" t="n">
        <v>44886</v>
      </c>
      <c r="B326" s="6" t="n">
        <v>78414.36</v>
      </c>
      <c r="C326" s="7" t="n">
        <f aca="false">WEEKDAY(A326,2)</f>
        <v>1</v>
      </c>
      <c r="D326" s="7" t="str">
        <f aca="false">TEXT(A326,"dddd")</f>
        <v>Monday</v>
      </c>
      <c r="E326" s="7" t="n">
        <f aca="false">MONTH(A326)</f>
        <v>11</v>
      </c>
      <c r="F326" s="7" t="n">
        <f aca="false">DAY(A326)</f>
        <v>21</v>
      </c>
      <c r="G326" s="6" t="n">
        <f aca="false">AVERAGE(B320:B326)</f>
        <v>88050.5628571429</v>
      </c>
      <c r="H326" s="6" t="n">
        <f aca="false">AVERAGE(B297:B326)</f>
        <v>88512.0403333333</v>
      </c>
      <c r="I326" s="6" t="n">
        <f aca="false">B326-H326</f>
        <v>-10097.6803333333</v>
      </c>
    </row>
    <row r="327" customFormat="false" ht="15" hidden="false" customHeight="true" outlineLevel="0" collapsed="false">
      <c r="A327" s="8" t="n">
        <v>44887</v>
      </c>
      <c r="B327" s="9" t="n">
        <v>77374.87</v>
      </c>
      <c r="C327" s="10" t="n">
        <f aca="false">WEEKDAY(A327,2)</f>
        <v>2</v>
      </c>
      <c r="D327" s="10" t="str">
        <f aca="false">TEXT(A327,"dddd")</f>
        <v>Tuesday</v>
      </c>
      <c r="E327" s="10" t="n">
        <f aca="false">MONTH(A327)</f>
        <v>11</v>
      </c>
      <c r="F327" s="10" t="n">
        <f aca="false">DAY(A327)</f>
        <v>22</v>
      </c>
      <c r="G327" s="9" t="n">
        <f aca="false">AVERAGE(B321:B327)</f>
        <v>86453.1085714286</v>
      </c>
      <c r="H327" s="9" t="n">
        <f aca="false">AVERAGE(B298:B327)</f>
        <v>88276.532</v>
      </c>
      <c r="I327" s="9" t="n">
        <f aca="false">B327-H327</f>
        <v>-10901.662</v>
      </c>
    </row>
    <row r="328" customFormat="false" ht="15" hidden="false" customHeight="true" outlineLevel="0" collapsed="false">
      <c r="A328" s="5" t="n">
        <v>44888</v>
      </c>
      <c r="B328" s="6" t="n">
        <v>92237.74</v>
      </c>
      <c r="C328" s="7" t="n">
        <f aca="false">WEEKDAY(A328,2)</f>
        <v>3</v>
      </c>
      <c r="D328" s="7" t="str">
        <f aca="false">TEXT(A328,"dddd")</f>
        <v>Wednesday</v>
      </c>
      <c r="E328" s="7" t="n">
        <f aca="false">MONTH(A328)</f>
        <v>11</v>
      </c>
      <c r="F328" s="7" t="n">
        <f aca="false">DAY(A328)</f>
        <v>23</v>
      </c>
      <c r="G328" s="6" t="n">
        <f aca="false">AVERAGE(B322:B328)</f>
        <v>87303.2328571429</v>
      </c>
      <c r="H328" s="6" t="n">
        <f aca="false">AVERAGE(B299:B328)</f>
        <v>88420.9886666667</v>
      </c>
      <c r="I328" s="6" t="n">
        <f aca="false">B328-H328</f>
        <v>3816.75133333333</v>
      </c>
    </row>
    <row r="329" customFormat="false" ht="15" hidden="false" customHeight="true" outlineLevel="0" collapsed="false">
      <c r="A329" s="8" t="n">
        <v>44889</v>
      </c>
      <c r="B329" s="9" t="n">
        <v>90406.87</v>
      </c>
      <c r="C329" s="10" t="n">
        <f aca="false">WEEKDAY(A329,2)</f>
        <v>4</v>
      </c>
      <c r="D329" s="10" t="str">
        <f aca="false">TEXT(A329,"dddd")</f>
        <v>Thursday</v>
      </c>
      <c r="E329" s="10" t="n">
        <f aca="false">MONTH(A329)</f>
        <v>11</v>
      </c>
      <c r="F329" s="10" t="n">
        <f aca="false">DAY(A329)</f>
        <v>24</v>
      </c>
      <c r="G329" s="9" t="n">
        <f aca="false">AVERAGE(B323:B329)</f>
        <v>88229.3657142857</v>
      </c>
      <c r="H329" s="9" t="n">
        <f aca="false">AVERAGE(B300:B329)</f>
        <v>88603.0873333333</v>
      </c>
      <c r="I329" s="9" t="n">
        <f aca="false">B329-H329</f>
        <v>1803.78266666665</v>
      </c>
    </row>
    <row r="330" customFormat="false" ht="15" hidden="false" customHeight="true" outlineLevel="0" collapsed="false">
      <c r="A330" s="5" t="n">
        <v>44890</v>
      </c>
      <c r="B330" s="6" t="n">
        <v>97070.53</v>
      </c>
      <c r="C330" s="7" t="n">
        <f aca="false">WEEKDAY(A330,2)</f>
        <v>5</v>
      </c>
      <c r="D330" s="7" t="str">
        <f aca="false">TEXT(A330,"dddd")</f>
        <v>Friday</v>
      </c>
      <c r="E330" s="7" t="n">
        <f aca="false">MONTH(A330)</f>
        <v>11</v>
      </c>
      <c r="F330" s="7" t="n">
        <f aca="false">DAY(A330)</f>
        <v>25</v>
      </c>
      <c r="G330" s="6" t="n">
        <f aca="false">AVERAGE(B324:B330)</f>
        <v>88679.9971428571</v>
      </c>
      <c r="H330" s="6" t="n">
        <f aca="false">AVERAGE(B301:B330)</f>
        <v>88923.002</v>
      </c>
      <c r="I330" s="6" t="n">
        <f aca="false">B330-H330</f>
        <v>8147.52799999999</v>
      </c>
    </row>
    <row r="331" customFormat="false" ht="15" hidden="false" customHeight="true" outlineLevel="0" collapsed="false">
      <c r="A331" s="8" t="n">
        <v>44891</v>
      </c>
      <c r="B331" s="9" t="n">
        <v>97093.03</v>
      </c>
      <c r="C331" s="10" t="n">
        <f aca="false">WEEKDAY(A331,2)</f>
        <v>6</v>
      </c>
      <c r="D331" s="10" t="str">
        <f aca="false">TEXT(A331,"dddd")</f>
        <v>Saturday</v>
      </c>
      <c r="E331" s="10" t="n">
        <f aca="false">MONTH(A331)</f>
        <v>11</v>
      </c>
      <c r="F331" s="10" t="n">
        <f aca="false">DAY(A331)</f>
        <v>26</v>
      </c>
      <c r="G331" s="9" t="n">
        <f aca="false">AVERAGE(B325:B331)</f>
        <v>90143.2014285714</v>
      </c>
      <c r="H331" s="9" t="n">
        <f aca="false">AVERAGE(B302:B331)</f>
        <v>89274.1596666667</v>
      </c>
      <c r="I331" s="9" t="n">
        <f aca="false">B331-H331</f>
        <v>7818.87033333333</v>
      </c>
    </row>
    <row r="332" customFormat="false" ht="15" hidden="false" customHeight="true" outlineLevel="0" collapsed="false">
      <c r="A332" s="5" t="n">
        <v>44892</v>
      </c>
      <c r="B332" s="6" t="n">
        <v>90891.44</v>
      </c>
      <c r="C332" s="7" t="n">
        <f aca="false">WEEKDAY(A332,2)</f>
        <v>7</v>
      </c>
      <c r="D332" s="7" t="str">
        <f aca="false">TEXT(A332,"dddd")</f>
        <v>Sunday</v>
      </c>
      <c r="E332" s="7" t="n">
        <f aca="false">MONTH(A332)</f>
        <v>11</v>
      </c>
      <c r="F332" s="7" t="n">
        <f aca="false">DAY(A332)</f>
        <v>27</v>
      </c>
      <c r="G332" s="6" t="n">
        <f aca="false">AVERAGE(B326:B332)</f>
        <v>89069.8342857143</v>
      </c>
      <c r="H332" s="6" t="n">
        <f aca="false">AVERAGE(B303:B332)</f>
        <v>89294.9893333334</v>
      </c>
      <c r="I332" s="6" t="n">
        <f aca="false">B332-H332</f>
        <v>1596.45066666666</v>
      </c>
    </row>
    <row r="333" customFormat="false" ht="15" hidden="false" customHeight="true" outlineLevel="0" collapsed="false">
      <c r="A333" s="8" t="n">
        <v>44893</v>
      </c>
      <c r="B333" s="9" t="n">
        <v>85467.77</v>
      </c>
      <c r="C333" s="10" t="n">
        <f aca="false">WEEKDAY(A333,2)</f>
        <v>1</v>
      </c>
      <c r="D333" s="10" t="str">
        <f aca="false">TEXT(A333,"dddd")</f>
        <v>Monday</v>
      </c>
      <c r="E333" s="10" t="n">
        <f aca="false">MONTH(A333)</f>
        <v>11</v>
      </c>
      <c r="F333" s="10" t="n">
        <f aca="false">DAY(A333)</f>
        <v>28</v>
      </c>
      <c r="G333" s="9" t="n">
        <f aca="false">AVERAGE(B327:B333)</f>
        <v>90077.4642857143</v>
      </c>
      <c r="H333" s="9" t="n">
        <f aca="false">AVERAGE(B304:B333)</f>
        <v>89090.182</v>
      </c>
      <c r="I333" s="9" t="n">
        <f aca="false">B333-H333</f>
        <v>-3622.412</v>
      </c>
    </row>
    <row r="334" customFormat="false" ht="15" hidden="false" customHeight="true" outlineLevel="0" collapsed="false">
      <c r="A334" s="5" t="n">
        <v>44894</v>
      </c>
      <c r="B334" s="6" t="n">
        <v>90334.44</v>
      </c>
      <c r="C334" s="7" t="n">
        <f aca="false">WEEKDAY(A334,2)</f>
        <v>2</v>
      </c>
      <c r="D334" s="7" t="str">
        <f aca="false">TEXT(A334,"dddd")</f>
        <v>Tuesday</v>
      </c>
      <c r="E334" s="7" t="n">
        <f aca="false">MONTH(A334)</f>
        <v>11</v>
      </c>
      <c r="F334" s="7" t="n">
        <f aca="false">DAY(A334)</f>
        <v>29</v>
      </c>
      <c r="G334" s="6" t="n">
        <f aca="false">AVERAGE(B328:B334)</f>
        <v>91928.8314285714</v>
      </c>
      <c r="H334" s="6" t="n">
        <f aca="false">AVERAGE(B305:B334)</f>
        <v>88929.639</v>
      </c>
      <c r="I334" s="6" t="n">
        <f aca="false">B334-H334</f>
        <v>1404.80100000001</v>
      </c>
    </row>
    <row r="335" customFormat="false" ht="15" hidden="false" customHeight="true" outlineLevel="0" collapsed="false">
      <c r="A335" s="8" t="n">
        <v>44895</v>
      </c>
      <c r="B335" s="9" t="n">
        <v>83570.98</v>
      </c>
      <c r="C335" s="10" t="n">
        <f aca="false">WEEKDAY(A335,2)</f>
        <v>3</v>
      </c>
      <c r="D335" s="10" t="str">
        <f aca="false">TEXT(A335,"dddd")</f>
        <v>Wednesday</v>
      </c>
      <c r="E335" s="10" t="n">
        <f aca="false">MONTH(A335)</f>
        <v>11</v>
      </c>
      <c r="F335" s="10" t="n">
        <f aca="false">DAY(A335)</f>
        <v>30</v>
      </c>
      <c r="G335" s="9" t="n">
        <f aca="false">AVERAGE(B329:B335)</f>
        <v>90690.7228571429</v>
      </c>
      <c r="H335" s="9" t="n">
        <f aca="false">AVERAGE(B306:B335)</f>
        <v>88716.422</v>
      </c>
      <c r="I335" s="9" t="n">
        <f aca="false">B335-H335</f>
        <v>-5145.44200000001</v>
      </c>
    </row>
    <row r="336" customFormat="false" ht="15" hidden="false" customHeight="true" outlineLevel="0" collapsed="false">
      <c r="A336" s="5" t="n">
        <v>44896</v>
      </c>
      <c r="B336" s="6" t="n">
        <v>91833.76</v>
      </c>
      <c r="C336" s="7" t="n">
        <f aca="false">WEEKDAY(A336,2)</f>
        <v>4</v>
      </c>
      <c r="D336" s="7" t="str">
        <f aca="false">TEXT(A336,"dddd")</f>
        <v>Thursday</v>
      </c>
      <c r="E336" s="7" t="n">
        <f aca="false">MONTH(A336)</f>
        <v>12</v>
      </c>
      <c r="F336" s="7" t="n">
        <f aca="false">DAY(A336)</f>
        <v>1</v>
      </c>
      <c r="G336" s="6" t="n">
        <f aca="false">AVERAGE(B330:B336)</f>
        <v>90894.5642857143</v>
      </c>
      <c r="H336" s="6" t="n">
        <f aca="false">AVERAGE(B307:B336)</f>
        <v>88883.7973333333</v>
      </c>
      <c r="I336" s="6" t="n">
        <f aca="false">B336-H336</f>
        <v>2949.96266666666</v>
      </c>
    </row>
    <row r="337" customFormat="false" ht="15" hidden="false" customHeight="true" outlineLevel="0" collapsed="false">
      <c r="A337" s="8" t="n">
        <v>44897</v>
      </c>
      <c r="B337" s="9" t="n">
        <v>93724.25</v>
      </c>
      <c r="C337" s="10" t="n">
        <f aca="false">WEEKDAY(A337,2)</f>
        <v>5</v>
      </c>
      <c r="D337" s="10" t="str">
        <f aca="false">TEXT(A337,"dddd")</f>
        <v>Friday</v>
      </c>
      <c r="E337" s="10" t="n">
        <f aca="false">MONTH(A337)</f>
        <v>12</v>
      </c>
      <c r="F337" s="10" t="n">
        <f aca="false">DAY(A337)</f>
        <v>2</v>
      </c>
      <c r="G337" s="9" t="n">
        <f aca="false">AVERAGE(B331:B337)</f>
        <v>90416.5242857143</v>
      </c>
      <c r="H337" s="9" t="n">
        <f aca="false">AVERAGE(B308:B337)</f>
        <v>89091.105</v>
      </c>
      <c r="I337" s="9" t="n">
        <f aca="false">B337-H337</f>
        <v>4633.145</v>
      </c>
    </row>
    <row r="338" customFormat="false" ht="15" hidden="false" customHeight="true" outlineLevel="0" collapsed="false">
      <c r="A338" s="5" t="n">
        <v>44898</v>
      </c>
      <c r="B338" s="6" t="n">
        <v>86833.42</v>
      </c>
      <c r="C338" s="7" t="n">
        <f aca="false">WEEKDAY(A338,2)</f>
        <v>6</v>
      </c>
      <c r="D338" s="7" t="str">
        <f aca="false">TEXT(A338,"dddd")</f>
        <v>Saturday</v>
      </c>
      <c r="E338" s="7" t="n">
        <f aca="false">MONTH(A338)</f>
        <v>12</v>
      </c>
      <c r="F338" s="7" t="n">
        <f aca="false">DAY(A338)</f>
        <v>3</v>
      </c>
      <c r="G338" s="6" t="n">
        <f aca="false">AVERAGE(B332:B338)</f>
        <v>88950.8657142857</v>
      </c>
      <c r="H338" s="6" t="n">
        <f aca="false">AVERAGE(B309:B338)</f>
        <v>88991.9496666667</v>
      </c>
      <c r="I338" s="6" t="n">
        <f aca="false">B338-H338</f>
        <v>-2158.52966666667</v>
      </c>
    </row>
    <row r="339" customFormat="false" ht="15" hidden="false" customHeight="true" outlineLevel="0" collapsed="false">
      <c r="A339" s="8" t="n">
        <v>44899</v>
      </c>
      <c r="B339" s="9" t="n">
        <v>86355.35</v>
      </c>
      <c r="C339" s="10" t="n">
        <f aca="false">WEEKDAY(A339,2)</f>
        <v>7</v>
      </c>
      <c r="D339" s="10" t="str">
        <f aca="false">TEXT(A339,"dddd")</f>
        <v>Sunday</v>
      </c>
      <c r="E339" s="10" t="n">
        <f aca="false">MONTH(A339)</f>
        <v>12</v>
      </c>
      <c r="F339" s="10" t="n">
        <f aca="false">DAY(A339)</f>
        <v>4</v>
      </c>
      <c r="G339" s="9" t="n">
        <f aca="false">AVERAGE(B333:B339)</f>
        <v>88302.8528571429</v>
      </c>
      <c r="H339" s="9" t="n">
        <f aca="false">AVERAGE(B310:B339)</f>
        <v>88938.3523333333</v>
      </c>
      <c r="I339" s="9" t="n">
        <f aca="false">B339-H339</f>
        <v>-2583.00233333332</v>
      </c>
    </row>
    <row r="340" customFormat="false" ht="15" hidden="false" customHeight="true" outlineLevel="0" collapsed="false">
      <c r="A340" s="5" t="n">
        <v>44900</v>
      </c>
      <c r="B340" s="6" t="n">
        <v>85528.31</v>
      </c>
      <c r="C340" s="7" t="n">
        <f aca="false">WEEKDAY(A340,2)</f>
        <v>1</v>
      </c>
      <c r="D340" s="7" t="str">
        <f aca="false">TEXT(A340,"dddd")</f>
        <v>Monday</v>
      </c>
      <c r="E340" s="7" t="n">
        <f aca="false">MONTH(A340)</f>
        <v>12</v>
      </c>
      <c r="F340" s="7" t="n">
        <f aca="false">DAY(A340)</f>
        <v>5</v>
      </c>
      <c r="G340" s="6" t="n">
        <f aca="false">AVERAGE(B334:B340)</f>
        <v>88311.5014285714</v>
      </c>
      <c r="H340" s="6" t="n">
        <f aca="false">AVERAGE(B311:B340)</f>
        <v>88667.3633333333</v>
      </c>
      <c r="I340" s="6" t="n">
        <f aca="false">B340-H340</f>
        <v>-3139.05333333333</v>
      </c>
    </row>
    <row r="341" customFormat="false" ht="15" hidden="false" customHeight="true" outlineLevel="0" collapsed="false">
      <c r="A341" s="8" t="n">
        <v>44901</v>
      </c>
      <c r="B341" s="9" t="n">
        <v>80646.4</v>
      </c>
      <c r="C341" s="10" t="n">
        <f aca="false">WEEKDAY(A341,2)</f>
        <v>2</v>
      </c>
      <c r="D341" s="10" t="str">
        <f aca="false">TEXT(A341,"dddd")</f>
        <v>Tuesday</v>
      </c>
      <c r="E341" s="10" t="n">
        <f aca="false">MONTH(A341)</f>
        <v>12</v>
      </c>
      <c r="F341" s="10" t="n">
        <f aca="false">DAY(A341)</f>
        <v>6</v>
      </c>
      <c r="G341" s="9" t="n">
        <f aca="false">AVERAGE(B335:B341)</f>
        <v>86927.4957142857</v>
      </c>
      <c r="H341" s="9" t="n">
        <f aca="false">AVERAGE(B312:B341)</f>
        <v>88458.4796666667</v>
      </c>
      <c r="I341" s="9" t="n">
        <f aca="false">B341-H341</f>
        <v>-7812.07966666667</v>
      </c>
    </row>
    <row r="342" customFormat="false" ht="15" hidden="false" customHeight="true" outlineLevel="0" collapsed="false">
      <c r="A342" s="5" t="n">
        <v>44902</v>
      </c>
      <c r="B342" s="6" t="n">
        <v>79355.29</v>
      </c>
      <c r="C342" s="7" t="n">
        <f aca="false">WEEKDAY(A342,2)</f>
        <v>3</v>
      </c>
      <c r="D342" s="7" t="str">
        <f aca="false">TEXT(A342,"dddd")</f>
        <v>Wednesday</v>
      </c>
      <c r="E342" s="7" t="n">
        <f aca="false">MONTH(A342)</f>
        <v>12</v>
      </c>
      <c r="F342" s="7" t="n">
        <f aca="false">DAY(A342)</f>
        <v>7</v>
      </c>
      <c r="G342" s="6" t="n">
        <f aca="false">AVERAGE(B336:B342)</f>
        <v>86325.2542857143</v>
      </c>
      <c r="H342" s="6" t="n">
        <f aca="false">AVERAGE(B313:B342)</f>
        <v>88359.095</v>
      </c>
      <c r="I342" s="6" t="n">
        <f aca="false">B342-H342</f>
        <v>-9003.80500000001</v>
      </c>
    </row>
    <row r="343" customFormat="false" ht="15" hidden="false" customHeight="true" outlineLevel="0" collapsed="false">
      <c r="A343" s="8" t="n">
        <v>44903</v>
      </c>
      <c r="B343" s="9" t="n">
        <v>84686.2</v>
      </c>
      <c r="C343" s="10" t="n">
        <f aca="false">WEEKDAY(A343,2)</f>
        <v>4</v>
      </c>
      <c r="D343" s="10" t="str">
        <f aca="false">TEXT(A343,"dddd")</f>
        <v>Thursday</v>
      </c>
      <c r="E343" s="10" t="n">
        <f aca="false">MONTH(A343)</f>
        <v>12</v>
      </c>
      <c r="F343" s="10" t="n">
        <f aca="false">DAY(A343)</f>
        <v>8</v>
      </c>
      <c r="G343" s="9" t="n">
        <f aca="false">AVERAGE(B337:B343)</f>
        <v>85304.1742857143</v>
      </c>
      <c r="H343" s="9" t="n">
        <f aca="false">AVERAGE(B314:B343)</f>
        <v>88217.9516666667</v>
      </c>
      <c r="I343" s="9" t="n">
        <f aca="false">B343-H343</f>
        <v>-3531.75166666666</v>
      </c>
    </row>
    <row r="344" customFormat="false" ht="15" hidden="false" customHeight="true" outlineLevel="0" collapsed="false">
      <c r="A344" s="5" t="n">
        <v>44904</v>
      </c>
      <c r="B344" s="6" t="n">
        <v>92193.97</v>
      </c>
      <c r="C344" s="7" t="n">
        <f aca="false">WEEKDAY(A344,2)</f>
        <v>5</v>
      </c>
      <c r="D344" s="7" t="str">
        <f aca="false">TEXT(A344,"dddd")</f>
        <v>Friday</v>
      </c>
      <c r="E344" s="7" t="n">
        <f aca="false">MONTH(A344)</f>
        <v>12</v>
      </c>
      <c r="F344" s="7" t="n">
        <f aca="false">DAY(A344)</f>
        <v>9</v>
      </c>
      <c r="G344" s="6" t="n">
        <f aca="false">AVERAGE(B338:B344)</f>
        <v>85085.5628571429</v>
      </c>
      <c r="H344" s="6" t="n">
        <f aca="false">AVERAGE(B315:B344)</f>
        <v>88372.5816666667</v>
      </c>
      <c r="I344" s="6" t="n">
        <f aca="false">B344-H344</f>
        <v>3821.38833333332</v>
      </c>
    </row>
    <row r="345" customFormat="false" ht="15" hidden="false" customHeight="true" outlineLevel="0" collapsed="false">
      <c r="A345" s="8" t="n">
        <v>44905</v>
      </c>
      <c r="B345" s="9" t="n">
        <v>88435.79</v>
      </c>
      <c r="C345" s="10" t="n">
        <f aca="false">WEEKDAY(A345,2)</f>
        <v>6</v>
      </c>
      <c r="D345" s="10" t="str">
        <f aca="false">TEXT(A345,"dddd")</f>
        <v>Saturday</v>
      </c>
      <c r="E345" s="10" t="n">
        <f aca="false">MONTH(A345)</f>
        <v>12</v>
      </c>
      <c r="F345" s="10" t="n">
        <f aca="false">DAY(A345)</f>
        <v>10</v>
      </c>
      <c r="G345" s="9" t="n">
        <f aca="false">AVERAGE(B339:B345)</f>
        <v>85314.4728571428</v>
      </c>
      <c r="H345" s="9" t="n">
        <f aca="false">AVERAGE(B316:B345)</f>
        <v>88403.878</v>
      </c>
      <c r="I345" s="9" t="n">
        <f aca="false">B345-H345</f>
        <v>31.9119999999966</v>
      </c>
    </row>
    <row r="346" customFormat="false" ht="15" hidden="false" customHeight="true" outlineLevel="0" collapsed="false">
      <c r="A346" s="5" t="n">
        <v>44906</v>
      </c>
      <c r="B346" s="6" t="n">
        <v>85616.69</v>
      </c>
      <c r="C346" s="7" t="n">
        <f aca="false">WEEKDAY(A346,2)</f>
        <v>7</v>
      </c>
      <c r="D346" s="7" t="str">
        <f aca="false">TEXT(A346,"dddd")</f>
        <v>Sunday</v>
      </c>
      <c r="E346" s="7" t="n">
        <f aca="false">MONTH(A346)</f>
        <v>12</v>
      </c>
      <c r="F346" s="7" t="n">
        <f aca="false">DAY(A346)</f>
        <v>11</v>
      </c>
      <c r="G346" s="6" t="n">
        <f aca="false">AVERAGE(B340:B346)</f>
        <v>85208.95</v>
      </c>
      <c r="H346" s="6" t="n">
        <f aca="false">AVERAGE(B317:B346)</f>
        <v>88009.1636666667</v>
      </c>
      <c r="I346" s="6" t="n">
        <f aca="false">B346-H346</f>
        <v>-2392.47366666667</v>
      </c>
    </row>
    <row r="347" customFormat="false" ht="15" hidden="false" customHeight="true" outlineLevel="0" collapsed="false">
      <c r="A347" s="8" t="n">
        <v>44907</v>
      </c>
      <c r="B347" s="9" t="n">
        <v>84633.5</v>
      </c>
      <c r="C347" s="10" t="n">
        <f aca="false">WEEKDAY(A347,2)</f>
        <v>1</v>
      </c>
      <c r="D347" s="10" t="str">
        <f aca="false">TEXT(A347,"dddd")</f>
        <v>Monday</v>
      </c>
      <c r="E347" s="10" t="n">
        <f aca="false">MONTH(A347)</f>
        <v>12</v>
      </c>
      <c r="F347" s="10" t="n">
        <f aca="false">DAY(A347)</f>
        <v>12</v>
      </c>
      <c r="G347" s="9" t="n">
        <f aca="false">AVERAGE(B341:B347)</f>
        <v>85081.12</v>
      </c>
      <c r="H347" s="9" t="n">
        <f aca="false">AVERAGE(B318:B347)</f>
        <v>87795.7096666667</v>
      </c>
      <c r="I347" s="9" t="n">
        <f aca="false">B347-H347</f>
        <v>-3162.20966666666</v>
      </c>
    </row>
    <row r="348" customFormat="false" ht="15" hidden="false" customHeight="true" outlineLevel="0" collapsed="false">
      <c r="A348" s="5" t="n">
        <v>44908</v>
      </c>
      <c r="B348" s="6" t="n">
        <v>76234.2</v>
      </c>
      <c r="C348" s="7" t="n">
        <f aca="false">WEEKDAY(A348,2)</f>
        <v>2</v>
      </c>
      <c r="D348" s="7" t="str">
        <f aca="false">TEXT(A348,"dddd")</f>
        <v>Tuesday</v>
      </c>
      <c r="E348" s="7" t="n">
        <f aca="false">MONTH(A348)</f>
        <v>12</v>
      </c>
      <c r="F348" s="7" t="n">
        <f aca="false">DAY(A348)</f>
        <v>13</v>
      </c>
      <c r="G348" s="6" t="n">
        <f aca="false">AVERAGE(B342:B348)</f>
        <v>84450.8057142857</v>
      </c>
      <c r="H348" s="6" t="n">
        <f aca="false">AVERAGE(B319:B348)</f>
        <v>87292.075</v>
      </c>
      <c r="I348" s="6" t="n">
        <f aca="false">B348-H348</f>
        <v>-11057.875</v>
      </c>
    </row>
    <row r="349" customFormat="false" ht="15" hidden="false" customHeight="true" outlineLevel="0" collapsed="false">
      <c r="A349" s="8" t="n">
        <v>44909</v>
      </c>
      <c r="B349" s="9" t="n">
        <v>76438.68</v>
      </c>
      <c r="C349" s="10" t="n">
        <f aca="false">WEEKDAY(A349,2)</f>
        <v>3</v>
      </c>
      <c r="D349" s="10" t="str">
        <f aca="false">TEXT(A349,"dddd")</f>
        <v>Wednesday</v>
      </c>
      <c r="E349" s="10" t="n">
        <f aca="false">MONTH(A349)</f>
        <v>12</v>
      </c>
      <c r="F349" s="10" t="n">
        <f aca="false">DAY(A349)</f>
        <v>14</v>
      </c>
      <c r="G349" s="9" t="n">
        <f aca="false">AVERAGE(B343:B349)</f>
        <v>84034.1471428572</v>
      </c>
      <c r="H349" s="9" t="n">
        <f aca="false">AVERAGE(B320:B349)</f>
        <v>87110.5806666667</v>
      </c>
      <c r="I349" s="9" t="n">
        <f aca="false">B349-H349</f>
        <v>-10671.9006666667</v>
      </c>
    </row>
    <row r="350" customFormat="false" ht="15" hidden="false" customHeight="true" outlineLevel="0" collapsed="false">
      <c r="A350" s="5" t="n">
        <v>44910</v>
      </c>
      <c r="B350" s="6" t="n">
        <v>83385.15</v>
      </c>
      <c r="C350" s="7" t="n">
        <f aca="false">WEEKDAY(A350,2)</f>
        <v>4</v>
      </c>
      <c r="D350" s="7" t="str">
        <f aca="false">TEXT(A350,"dddd")</f>
        <v>Thursday</v>
      </c>
      <c r="E350" s="7" t="n">
        <f aca="false">MONTH(A350)</f>
        <v>12</v>
      </c>
      <c r="F350" s="7" t="n">
        <f aca="false">DAY(A350)</f>
        <v>15</v>
      </c>
      <c r="G350" s="6" t="n">
        <f aca="false">AVERAGE(B344:B350)</f>
        <v>83848.2828571429</v>
      </c>
      <c r="H350" s="6" t="n">
        <f aca="false">AVERAGE(B321:B350)</f>
        <v>86938.184</v>
      </c>
      <c r="I350" s="6" t="n">
        <f aca="false">B350-H350</f>
        <v>-3553.034</v>
      </c>
    </row>
    <row r="351" customFormat="false" ht="15" hidden="false" customHeight="true" outlineLevel="0" collapsed="false">
      <c r="A351" s="8" t="n">
        <v>44911</v>
      </c>
      <c r="B351" s="9" t="n">
        <v>93411.5</v>
      </c>
      <c r="C351" s="10" t="n">
        <f aca="false">WEEKDAY(A351,2)</f>
        <v>5</v>
      </c>
      <c r="D351" s="10" t="str">
        <f aca="false">TEXT(A351,"dddd")</f>
        <v>Friday</v>
      </c>
      <c r="E351" s="10" t="n">
        <f aca="false">MONTH(A351)</f>
        <v>12</v>
      </c>
      <c r="F351" s="10" t="n">
        <f aca="false">DAY(A351)</f>
        <v>16</v>
      </c>
      <c r="G351" s="9" t="n">
        <f aca="false">AVERAGE(B345:B351)</f>
        <v>84022.2157142857</v>
      </c>
      <c r="H351" s="9" t="n">
        <f aca="false">AVERAGE(B322:B351)</f>
        <v>87175.6716666667</v>
      </c>
      <c r="I351" s="9" t="n">
        <f aca="false">B351-H351</f>
        <v>6235.82833333334</v>
      </c>
    </row>
    <row r="352" customFormat="false" ht="15" hidden="false" customHeight="true" outlineLevel="0" collapsed="false">
      <c r="A352" s="5" t="n">
        <v>44912</v>
      </c>
      <c r="B352" s="6" t="n">
        <v>92534.65</v>
      </c>
      <c r="C352" s="7" t="n">
        <f aca="false">WEEKDAY(A352,2)</f>
        <v>6</v>
      </c>
      <c r="D352" s="7" t="str">
        <f aca="false">TEXT(A352,"dddd")</f>
        <v>Saturday</v>
      </c>
      <c r="E352" s="7" t="n">
        <f aca="false">MONTH(A352)</f>
        <v>12</v>
      </c>
      <c r="F352" s="7" t="n">
        <f aca="false">DAY(A352)</f>
        <v>17</v>
      </c>
      <c r="G352" s="6" t="n">
        <f aca="false">AVERAGE(B346:B352)</f>
        <v>84607.7671428572</v>
      </c>
      <c r="H352" s="6" t="n">
        <f aca="false">AVERAGE(B323:B352)</f>
        <v>87462.6953333333</v>
      </c>
      <c r="I352" s="6" t="n">
        <f aca="false">B352-H352</f>
        <v>5071.95466666667</v>
      </c>
    </row>
    <row r="353" customFormat="false" ht="15" hidden="false" customHeight="true" outlineLevel="0" collapsed="false">
      <c r="A353" s="8" t="n">
        <v>44913</v>
      </c>
      <c r="B353" s="9" t="n">
        <v>95358.26</v>
      </c>
      <c r="C353" s="10" t="n">
        <f aca="false">WEEKDAY(A353,2)</f>
        <v>7</v>
      </c>
      <c r="D353" s="10" t="str">
        <f aca="false">TEXT(A353,"dddd")</f>
        <v>Sunday</v>
      </c>
      <c r="E353" s="10" t="n">
        <f aca="false">MONTH(A353)</f>
        <v>12</v>
      </c>
      <c r="F353" s="10" t="n">
        <f aca="false">DAY(A353)</f>
        <v>18</v>
      </c>
      <c r="G353" s="9" t="n">
        <f aca="false">AVERAGE(B347:B353)</f>
        <v>85999.42</v>
      </c>
      <c r="H353" s="9" t="n">
        <f aca="false">AVERAGE(B324:B353)</f>
        <v>87510.767</v>
      </c>
      <c r="I353" s="9" t="n">
        <f aca="false">B353-H353</f>
        <v>7847.493</v>
      </c>
    </row>
    <row r="354" customFormat="false" ht="15" hidden="false" customHeight="true" outlineLevel="0" collapsed="false">
      <c r="A354" s="5" t="n">
        <v>44914</v>
      </c>
      <c r="B354" s="6" t="n">
        <v>87771.15</v>
      </c>
      <c r="C354" s="7" t="n">
        <f aca="false">WEEKDAY(A354,2)</f>
        <v>1</v>
      </c>
      <c r="D354" s="7" t="str">
        <f aca="false">TEXT(A354,"dddd")</f>
        <v>Monday</v>
      </c>
      <c r="E354" s="7" t="n">
        <f aca="false">MONTH(A354)</f>
        <v>12</v>
      </c>
      <c r="F354" s="7" t="n">
        <f aca="false">DAY(A354)</f>
        <v>19</v>
      </c>
      <c r="G354" s="6" t="n">
        <f aca="false">AVERAGE(B348:B354)</f>
        <v>86447.6557142857</v>
      </c>
      <c r="H354" s="6" t="n">
        <f aca="false">AVERAGE(B325:B354)</f>
        <v>87541.452</v>
      </c>
      <c r="I354" s="6" t="n">
        <f aca="false">B354-H354</f>
        <v>229.697999999989</v>
      </c>
    </row>
    <row r="355" customFormat="false" ht="15" hidden="false" customHeight="true" outlineLevel="0" collapsed="false">
      <c r="A355" s="8" t="n">
        <v>44915</v>
      </c>
      <c r="B355" s="9" t="n">
        <v>87684.53</v>
      </c>
      <c r="C355" s="10" t="n">
        <f aca="false">WEEKDAY(A355,2)</f>
        <v>2</v>
      </c>
      <c r="D355" s="10" t="str">
        <f aca="false">TEXT(A355,"dddd")</f>
        <v>Tuesday</v>
      </c>
      <c r="E355" s="10" t="n">
        <f aca="false">MONTH(A355)</f>
        <v>12</v>
      </c>
      <c r="F355" s="10" t="n">
        <f aca="false">DAY(A355)</f>
        <v>20</v>
      </c>
      <c r="G355" s="9" t="n">
        <f aca="false">AVERAGE(B349:B355)</f>
        <v>88083.4171428571</v>
      </c>
      <c r="H355" s="9" t="n">
        <f aca="false">AVERAGE(B326:B355)</f>
        <v>87184.1026666667</v>
      </c>
      <c r="I355" s="9" t="n">
        <f aca="false">B355-H355</f>
        <v>500.427333333326</v>
      </c>
    </row>
    <row r="356" customFormat="false" ht="15" hidden="false" customHeight="true" outlineLevel="0" collapsed="false">
      <c r="A356" s="5" t="n">
        <v>44916</v>
      </c>
      <c r="B356" s="6" t="n">
        <v>88390.52</v>
      </c>
      <c r="C356" s="7" t="n">
        <f aca="false">WEEKDAY(A356,2)</f>
        <v>3</v>
      </c>
      <c r="D356" s="7" t="str">
        <f aca="false">TEXT(A356,"dddd")</f>
        <v>Wednesday</v>
      </c>
      <c r="E356" s="7" t="n">
        <f aca="false">MONTH(A356)</f>
        <v>12</v>
      </c>
      <c r="F356" s="7" t="n">
        <f aca="false">DAY(A356)</f>
        <v>21</v>
      </c>
      <c r="G356" s="6" t="n">
        <f aca="false">AVERAGE(B350:B356)</f>
        <v>89790.8228571429</v>
      </c>
      <c r="H356" s="6" t="n">
        <f aca="false">AVERAGE(B327:B356)</f>
        <v>87516.6413333333</v>
      </c>
      <c r="I356" s="6" t="n">
        <f aca="false">B356-H356</f>
        <v>873.878666666686</v>
      </c>
    </row>
    <row r="357" customFormat="false" ht="15" hidden="false" customHeight="true" outlineLevel="0" collapsed="false">
      <c r="A357" s="8" t="n">
        <v>44917</v>
      </c>
      <c r="B357" s="9" t="n">
        <v>83474.32</v>
      </c>
      <c r="C357" s="10" t="n">
        <f aca="false">WEEKDAY(A357,2)</f>
        <v>4</v>
      </c>
      <c r="D357" s="10" t="str">
        <f aca="false">TEXT(A357,"dddd")</f>
        <v>Thursday</v>
      </c>
      <c r="E357" s="10" t="n">
        <f aca="false">MONTH(A357)</f>
        <v>12</v>
      </c>
      <c r="F357" s="10" t="n">
        <f aca="false">DAY(A357)</f>
        <v>22</v>
      </c>
      <c r="G357" s="9" t="n">
        <f aca="false">AVERAGE(B351:B357)</f>
        <v>89803.5614285714</v>
      </c>
      <c r="H357" s="9" t="n">
        <f aca="false">AVERAGE(B328:B357)</f>
        <v>87719.9563333333</v>
      </c>
      <c r="I357" s="9" t="n">
        <f aca="false">B357-H357</f>
        <v>-4245.63633333333</v>
      </c>
    </row>
    <row r="358" customFormat="false" ht="15" hidden="false" customHeight="true" outlineLevel="0" collapsed="false">
      <c r="A358" s="5" t="n">
        <v>44918</v>
      </c>
      <c r="B358" s="6" t="n">
        <v>95895.77</v>
      </c>
      <c r="C358" s="7" t="n">
        <f aca="false">WEEKDAY(A358,2)</f>
        <v>5</v>
      </c>
      <c r="D358" s="7" t="str">
        <f aca="false">TEXT(A358,"dddd")</f>
        <v>Friday</v>
      </c>
      <c r="E358" s="7" t="n">
        <f aca="false">MONTH(A358)</f>
        <v>12</v>
      </c>
      <c r="F358" s="7" t="n">
        <f aca="false">DAY(A358)</f>
        <v>23</v>
      </c>
      <c r="G358" s="6" t="n">
        <f aca="false">AVERAGE(B352:B358)</f>
        <v>90158.4571428571</v>
      </c>
      <c r="H358" s="6" t="n">
        <f aca="false">AVERAGE(B329:B358)</f>
        <v>87841.8906666667</v>
      </c>
      <c r="I358" s="6" t="n">
        <f aca="false">B358-H358</f>
        <v>8053.87933333335</v>
      </c>
    </row>
    <row r="359" customFormat="false" ht="15" hidden="false" customHeight="true" outlineLevel="0" collapsed="false">
      <c r="A359" s="8" t="n">
        <v>44919</v>
      </c>
      <c r="B359" s="9" t="n">
        <v>94546.42</v>
      </c>
      <c r="C359" s="10" t="n">
        <f aca="false">WEEKDAY(A359,2)</f>
        <v>6</v>
      </c>
      <c r="D359" s="10" t="str">
        <f aca="false">TEXT(A359,"dddd")</f>
        <v>Saturday</v>
      </c>
      <c r="E359" s="10" t="n">
        <f aca="false">MONTH(A359)</f>
        <v>12</v>
      </c>
      <c r="F359" s="10" t="n">
        <f aca="false">DAY(A359)</f>
        <v>24</v>
      </c>
      <c r="G359" s="9" t="n">
        <f aca="false">AVERAGE(B353:B359)</f>
        <v>90445.8528571429</v>
      </c>
      <c r="H359" s="9" t="n">
        <f aca="false">AVERAGE(B330:B359)</f>
        <v>87979.8756666667</v>
      </c>
      <c r="I359" s="9" t="n">
        <f aca="false">B359-H359</f>
        <v>6566.54433333332</v>
      </c>
    </row>
    <row r="360" customFormat="false" ht="15" hidden="false" customHeight="true" outlineLevel="0" collapsed="false">
      <c r="A360" s="5" t="n">
        <v>44920</v>
      </c>
      <c r="B360" s="6" t="n">
        <v>94604.68</v>
      </c>
      <c r="C360" s="7" t="n">
        <f aca="false">WEEKDAY(A360,2)</f>
        <v>7</v>
      </c>
      <c r="D360" s="7" t="str">
        <f aca="false">TEXT(A360,"dddd")</f>
        <v>Sunday</v>
      </c>
      <c r="E360" s="7" t="n">
        <f aca="false">MONTH(A360)</f>
        <v>12</v>
      </c>
      <c r="F360" s="7" t="n">
        <f aca="false">DAY(A360)</f>
        <v>25</v>
      </c>
      <c r="G360" s="6" t="n">
        <f aca="false">AVERAGE(B354:B360)</f>
        <v>90338.1985714286</v>
      </c>
      <c r="H360" s="6" t="n">
        <f aca="false">AVERAGE(B331:B360)</f>
        <v>87897.6806666667</v>
      </c>
      <c r="I360" s="6" t="n">
        <f aca="false">B360-H360</f>
        <v>6706.99933333333</v>
      </c>
    </row>
    <row r="361" customFormat="false" ht="15" hidden="false" customHeight="true" outlineLevel="0" collapsed="false">
      <c r="A361" s="8" t="n">
        <v>44921</v>
      </c>
      <c r="B361" s="9" t="n">
        <v>84356.3</v>
      </c>
      <c r="C361" s="10" t="n">
        <f aca="false">WEEKDAY(A361,2)</f>
        <v>1</v>
      </c>
      <c r="D361" s="10" t="str">
        <f aca="false">TEXT(A361,"dddd")</f>
        <v>Monday</v>
      </c>
      <c r="E361" s="10" t="n">
        <f aca="false">MONTH(A361)</f>
        <v>12</v>
      </c>
      <c r="F361" s="10" t="n">
        <f aca="false">DAY(A361)</f>
        <v>26</v>
      </c>
      <c r="G361" s="9" t="n">
        <f aca="false">AVERAGE(B355:B361)</f>
        <v>89850.3628571429</v>
      </c>
      <c r="H361" s="9" t="n">
        <f aca="false">AVERAGE(B332:B361)</f>
        <v>87473.123</v>
      </c>
      <c r="I361" s="9" t="n">
        <f aca="false">B361-H361</f>
        <v>-3116.82299999999</v>
      </c>
    </row>
    <row r="362" customFormat="false" ht="15" hidden="false" customHeight="true" outlineLevel="0" collapsed="false">
      <c r="A362" s="5" t="n">
        <v>44922</v>
      </c>
      <c r="B362" s="6" t="n">
        <v>91090.56</v>
      </c>
      <c r="C362" s="7" t="n">
        <f aca="false">WEEKDAY(A362,2)</f>
        <v>2</v>
      </c>
      <c r="D362" s="7" t="str">
        <f aca="false">TEXT(A362,"dddd")</f>
        <v>Tuesday</v>
      </c>
      <c r="E362" s="7" t="n">
        <f aca="false">MONTH(A362)</f>
        <v>12</v>
      </c>
      <c r="F362" s="7" t="n">
        <f aca="false">DAY(A362)</f>
        <v>27</v>
      </c>
      <c r="G362" s="6" t="n">
        <f aca="false">AVERAGE(B356:B362)</f>
        <v>90336.9385714286</v>
      </c>
      <c r="H362" s="6" t="n">
        <f aca="false">AVERAGE(B333:B362)</f>
        <v>87479.7603333333</v>
      </c>
      <c r="I362" s="6" t="n">
        <f aca="false">B362-H362</f>
        <v>3610.79966666666</v>
      </c>
    </row>
    <row r="363" customFormat="false" ht="15" hidden="false" customHeight="true" outlineLevel="0" collapsed="false">
      <c r="A363" s="8" t="n">
        <v>44923</v>
      </c>
      <c r="B363" s="9" t="n">
        <v>99658.89</v>
      </c>
      <c r="C363" s="10" t="n">
        <f aca="false">WEEKDAY(A363,2)</f>
        <v>3</v>
      </c>
      <c r="D363" s="10" t="str">
        <f aca="false">TEXT(A363,"dddd")</f>
        <v>Wednesday</v>
      </c>
      <c r="E363" s="10" t="n">
        <f aca="false">MONTH(A363)</f>
        <v>12</v>
      </c>
      <c r="F363" s="10" t="n">
        <f aca="false">DAY(A363)</f>
        <v>28</v>
      </c>
      <c r="G363" s="9" t="n">
        <f aca="false">AVERAGE(B357:B363)</f>
        <v>91946.7057142857</v>
      </c>
      <c r="H363" s="9" t="n">
        <f aca="false">AVERAGE(B334:B363)</f>
        <v>87952.7976666667</v>
      </c>
      <c r="I363" s="9" t="n">
        <f aca="false">B363-H363</f>
        <v>11706.0923333333</v>
      </c>
    </row>
    <row r="364" customFormat="false" ht="15" hidden="false" customHeight="true" outlineLevel="0" collapsed="false">
      <c r="A364" s="5" t="n">
        <v>44924</v>
      </c>
      <c r="B364" s="6" t="n">
        <v>91452.77</v>
      </c>
      <c r="C364" s="7" t="n">
        <f aca="false">WEEKDAY(A364,2)</f>
        <v>4</v>
      </c>
      <c r="D364" s="7" t="str">
        <f aca="false">TEXT(A364,"dddd")</f>
        <v>Thursday</v>
      </c>
      <c r="E364" s="7" t="n">
        <f aca="false">MONTH(A364)</f>
        <v>12</v>
      </c>
      <c r="F364" s="7" t="n">
        <f aca="false">DAY(A364)</f>
        <v>29</v>
      </c>
      <c r="G364" s="6" t="n">
        <f aca="false">AVERAGE(B358:B364)</f>
        <v>93086.4842857143</v>
      </c>
      <c r="H364" s="6" t="n">
        <f aca="false">AVERAGE(B335:B364)</f>
        <v>87990.0753333333</v>
      </c>
      <c r="I364" s="6" t="n">
        <f aca="false">B364-H364</f>
        <v>3462.69466666668</v>
      </c>
    </row>
    <row r="365" customFormat="false" ht="15" hidden="false" customHeight="true" outlineLevel="0" collapsed="false">
      <c r="A365" s="8" t="n">
        <v>44925</v>
      </c>
      <c r="B365" s="9" t="n">
        <v>101506.5</v>
      </c>
      <c r="C365" s="10" t="n">
        <f aca="false">WEEKDAY(A365,2)</f>
        <v>5</v>
      </c>
      <c r="D365" s="10" t="str">
        <f aca="false">TEXT(A365,"dddd")</f>
        <v>Friday</v>
      </c>
      <c r="E365" s="10" t="n">
        <f aca="false">MONTH(A365)</f>
        <v>12</v>
      </c>
      <c r="F365" s="10" t="n">
        <f aca="false">DAY(A365)</f>
        <v>30</v>
      </c>
      <c r="G365" s="9" t="n">
        <f aca="false">AVERAGE(B359:B365)</f>
        <v>93888.0171428572</v>
      </c>
      <c r="H365" s="9" t="n">
        <f aca="false">AVERAGE(B336:B365)</f>
        <v>88587.926</v>
      </c>
      <c r="I365" s="9" t="n">
        <f aca="false">B365-H365</f>
        <v>12918.574</v>
      </c>
    </row>
    <row r="366" customFormat="false" ht="15" hidden="false" customHeight="true" outlineLevel="0" collapsed="false">
      <c r="A366" s="5" t="n">
        <v>44926</v>
      </c>
      <c r="B366" s="6" t="n">
        <v>102950.03</v>
      </c>
      <c r="C366" s="7" t="n">
        <f aca="false">WEEKDAY(A366,2)</f>
        <v>6</v>
      </c>
      <c r="D366" s="7" t="str">
        <f aca="false">TEXT(A366,"dddd")</f>
        <v>Saturday</v>
      </c>
      <c r="E366" s="7" t="n">
        <f aca="false">MONTH(A366)</f>
        <v>12</v>
      </c>
      <c r="F366" s="7" t="n">
        <f aca="false">DAY(A366)</f>
        <v>31</v>
      </c>
      <c r="G366" s="6" t="n">
        <f aca="false">AVERAGE(B360:B366)</f>
        <v>95088.5328571429</v>
      </c>
      <c r="H366" s="6" t="n">
        <f aca="false">AVERAGE(B337:B366)</f>
        <v>88958.4683333333</v>
      </c>
      <c r="I366" s="6" t="n">
        <f aca="false">B366-H366</f>
        <v>13991.5616666667</v>
      </c>
    </row>
    <row r="367" customFormat="false" ht="15" hidden="false" customHeight="true" outlineLevel="0" collapsed="false">
      <c r="A367" s="8" t="n">
        <v>44927</v>
      </c>
      <c r="B367" s="9" t="n">
        <v>89494.58</v>
      </c>
      <c r="C367" s="10" t="n">
        <f aca="false">WEEKDAY(A367,2)</f>
        <v>7</v>
      </c>
      <c r="D367" s="10" t="str">
        <f aca="false">TEXT(A367,"dddd")</f>
        <v>Sunday</v>
      </c>
      <c r="E367" s="10" t="n">
        <f aca="false">MONTH(A367)</f>
        <v>1</v>
      </c>
      <c r="F367" s="10" t="n">
        <f aca="false">DAY(A367)</f>
        <v>1</v>
      </c>
      <c r="G367" s="9" t="n">
        <f aca="false">AVERAGE(B361:B367)</f>
        <v>94358.5185714286</v>
      </c>
      <c r="H367" s="9" t="n">
        <f aca="false">AVERAGE(B338:B367)</f>
        <v>88817.4793333333</v>
      </c>
      <c r="I367" s="9" t="n">
        <f aca="false">B367-H367</f>
        <v>677.100666666665</v>
      </c>
    </row>
    <row r="368" customFormat="false" ht="15" hidden="false" customHeight="true" outlineLevel="0" collapsed="false">
      <c r="A368" s="5" t="n">
        <v>44928</v>
      </c>
      <c r="B368" s="6" t="n">
        <v>88122.52</v>
      </c>
      <c r="C368" s="7" t="n">
        <f aca="false">WEEKDAY(A368,2)</f>
        <v>1</v>
      </c>
      <c r="D368" s="7" t="str">
        <f aca="false">TEXT(A368,"dddd")</f>
        <v>Monday</v>
      </c>
      <c r="E368" s="7" t="n">
        <f aca="false">MONTH(A368)</f>
        <v>1</v>
      </c>
      <c r="F368" s="7" t="n">
        <f aca="false">DAY(A368)</f>
        <v>2</v>
      </c>
      <c r="G368" s="6" t="n">
        <f aca="false">AVERAGE(B362:B368)</f>
        <v>94896.55</v>
      </c>
      <c r="H368" s="6" t="n">
        <f aca="false">AVERAGE(B339:B368)</f>
        <v>88860.4493333333</v>
      </c>
      <c r="I368" s="6" t="n">
        <f aca="false">B368-H368</f>
        <v>-737.929333333334</v>
      </c>
    </row>
    <row r="369" customFormat="false" ht="15" hidden="false" customHeight="true" outlineLevel="0" collapsed="false">
      <c r="A369" s="8" t="n">
        <v>44929</v>
      </c>
      <c r="B369" s="9" t="n">
        <v>83566.39</v>
      </c>
      <c r="C369" s="10" t="n">
        <f aca="false">WEEKDAY(A369,2)</f>
        <v>2</v>
      </c>
      <c r="D369" s="10" t="str">
        <f aca="false">TEXT(A369,"dddd")</f>
        <v>Tuesday</v>
      </c>
      <c r="E369" s="10" t="n">
        <f aca="false">MONTH(A369)</f>
        <v>1</v>
      </c>
      <c r="F369" s="10" t="n">
        <f aca="false">DAY(A369)</f>
        <v>3</v>
      </c>
      <c r="G369" s="9" t="n">
        <f aca="false">AVERAGE(B363:B369)</f>
        <v>93821.6685714286</v>
      </c>
      <c r="H369" s="9" t="n">
        <f aca="false">AVERAGE(B340:B369)</f>
        <v>88767.484</v>
      </c>
      <c r="I369" s="9" t="n">
        <f aca="false">B369-H369</f>
        <v>-5201.094</v>
      </c>
    </row>
    <row r="370" customFormat="false" ht="15" hidden="false" customHeight="true" outlineLevel="0" collapsed="false">
      <c r="A370" s="5" t="n">
        <v>44930</v>
      </c>
      <c r="B370" s="6" t="n">
        <v>83993.18</v>
      </c>
      <c r="C370" s="7" t="n">
        <f aca="false">WEEKDAY(A370,2)</f>
        <v>3</v>
      </c>
      <c r="D370" s="7" t="str">
        <f aca="false">TEXT(A370,"dddd")</f>
        <v>Wednesday</v>
      </c>
      <c r="E370" s="7" t="n">
        <f aca="false">MONTH(A370)</f>
        <v>1</v>
      </c>
      <c r="F370" s="7" t="n">
        <f aca="false">DAY(A370)</f>
        <v>4</v>
      </c>
      <c r="G370" s="6" t="n">
        <f aca="false">AVERAGE(B364:B370)</f>
        <v>91583.71</v>
      </c>
      <c r="H370" s="6" t="n">
        <f aca="false">AVERAGE(B341:B370)</f>
        <v>88716.313</v>
      </c>
      <c r="I370" s="6" t="n">
        <f aca="false">B370-H370</f>
        <v>-4723.13300000002</v>
      </c>
    </row>
    <row r="371" customFormat="false" ht="15" hidden="false" customHeight="true" outlineLevel="0" collapsed="false">
      <c r="A371" s="8" t="n">
        <v>44931</v>
      </c>
      <c r="B371" s="9" t="n">
        <v>79641.12</v>
      </c>
      <c r="C371" s="10" t="n">
        <f aca="false">WEEKDAY(A371,2)</f>
        <v>4</v>
      </c>
      <c r="D371" s="10" t="str">
        <f aca="false">TEXT(A371,"dddd")</f>
        <v>Thursday</v>
      </c>
      <c r="E371" s="10" t="n">
        <f aca="false">MONTH(A371)</f>
        <v>1</v>
      </c>
      <c r="F371" s="10" t="n">
        <f aca="false">DAY(A371)</f>
        <v>5</v>
      </c>
      <c r="G371" s="9" t="n">
        <f aca="false">AVERAGE(B365:B371)</f>
        <v>89896.3314285714</v>
      </c>
      <c r="H371" s="9" t="n">
        <f aca="false">AVERAGE(B342:B371)</f>
        <v>88682.8036666667</v>
      </c>
      <c r="I371" s="9" t="n">
        <f aca="false">B371-H371</f>
        <v>-9041.68366666666</v>
      </c>
    </row>
    <row r="372" customFormat="false" ht="15" hidden="false" customHeight="true" outlineLevel="0" collapsed="false">
      <c r="A372" s="5" t="n">
        <v>44932</v>
      </c>
      <c r="B372" s="6" t="n">
        <v>91130.1</v>
      </c>
      <c r="C372" s="7" t="n">
        <f aca="false">WEEKDAY(A372,2)</f>
        <v>5</v>
      </c>
      <c r="D372" s="7" t="str">
        <f aca="false">TEXT(A372,"dddd")</f>
        <v>Friday</v>
      </c>
      <c r="E372" s="7" t="n">
        <f aca="false">MONTH(A372)</f>
        <v>1</v>
      </c>
      <c r="F372" s="7" t="n">
        <f aca="false">DAY(A372)</f>
        <v>6</v>
      </c>
      <c r="G372" s="6" t="n">
        <f aca="false">AVERAGE(B366:B372)</f>
        <v>88413.9885714286</v>
      </c>
      <c r="H372" s="6" t="n">
        <f aca="false">AVERAGE(B343:B372)</f>
        <v>89075.2973333333</v>
      </c>
      <c r="I372" s="6" t="n">
        <f aca="false">B372-H372</f>
        <v>2054.80266666667</v>
      </c>
    </row>
    <row r="373" customFormat="false" ht="15" hidden="false" customHeight="true" outlineLevel="0" collapsed="false">
      <c r="A373" s="8" t="n">
        <v>44933</v>
      </c>
      <c r="B373" s="9" t="n">
        <v>93498.91</v>
      </c>
      <c r="C373" s="10" t="n">
        <f aca="false">WEEKDAY(A373,2)</f>
        <v>6</v>
      </c>
      <c r="D373" s="10" t="str">
        <f aca="false">TEXT(A373,"dddd")</f>
        <v>Saturday</v>
      </c>
      <c r="E373" s="10" t="n">
        <f aca="false">MONTH(A373)</f>
        <v>1</v>
      </c>
      <c r="F373" s="10" t="n">
        <f aca="false">DAY(A373)</f>
        <v>7</v>
      </c>
      <c r="G373" s="9" t="n">
        <f aca="false">AVERAGE(B367:B373)</f>
        <v>87063.8285714286</v>
      </c>
      <c r="H373" s="9" t="n">
        <f aca="false">AVERAGE(B344:B373)</f>
        <v>89369.0543333333</v>
      </c>
      <c r="I373" s="9" t="n">
        <f aca="false">B373-H373</f>
        <v>4129.85566666667</v>
      </c>
    </row>
    <row r="374" customFormat="false" ht="15" hidden="false" customHeight="true" outlineLevel="0" collapsed="false">
      <c r="A374" s="5" t="n">
        <v>44934</v>
      </c>
      <c r="B374" s="6" t="n">
        <v>95266.01</v>
      </c>
      <c r="C374" s="7" t="n">
        <f aca="false">WEEKDAY(A374,2)</f>
        <v>7</v>
      </c>
      <c r="D374" s="7" t="str">
        <f aca="false">TEXT(A374,"dddd")</f>
        <v>Sunday</v>
      </c>
      <c r="E374" s="7" t="n">
        <f aca="false">MONTH(A374)</f>
        <v>1</v>
      </c>
      <c r="F374" s="7" t="n">
        <f aca="false">DAY(A374)</f>
        <v>8</v>
      </c>
      <c r="G374" s="6" t="n">
        <f aca="false">AVERAGE(B368:B374)</f>
        <v>87888.3185714286</v>
      </c>
      <c r="H374" s="6" t="n">
        <f aca="false">AVERAGE(B345:B374)</f>
        <v>89471.4556666667</v>
      </c>
      <c r="I374" s="6" t="n">
        <f aca="false">B374-H374</f>
        <v>5794.55433333333</v>
      </c>
    </row>
    <row r="375" customFormat="false" ht="15" hidden="false" customHeight="true" outlineLevel="0" collapsed="false">
      <c r="A375" s="8" t="n">
        <v>44935</v>
      </c>
      <c r="B375" s="9" t="n">
        <v>88308.01</v>
      </c>
      <c r="C375" s="10" t="n">
        <f aca="false">WEEKDAY(A375,2)</f>
        <v>1</v>
      </c>
      <c r="D375" s="10" t="str">
        <f aca="false">TEXT(A375,"dddd")</f>
        <v>Monday</v>
      </c>
      <c r="E375" s="10" t="n">
        <f aca="false">MONTH(A375)</f>
        <v>1</v>
      </c>
      <c r="F375" s="10" t="n">
        <f aca="false">DAY(A375)</f>
        <v>9</v>
      </c>
      <c r="G375" s="9" t="n">
        <f aca="false">AVERAGE(B369:B375)</f>
        <v>87914.8171428571</v>
      </c>
      <c r="H375" s="9" t="n">
        <f aca="false">AVERAGE(B346:B375)</f>
        <v>89467.1963333333</v>
      </c>
      <c r="I375" s="9" t="n">
        <f aca="false">B375-H375</f>
        <v>-1159.18633333335</v>
      </c>
    </row>
    <row r="376" customFormat="false" ht="15" hidden="false" customHeight="true" outlineLevel="0" collapsed="false">
      <c r="A376" s="5" t="n">
        <v>44936</v>
      </c>
      <c r="B376" s="6" t="n">
        <v>94278.94</v>
      </c>
      <c r="C376" s="7" t="n">
        <f aca="false">WEEKDAY(A376,2)</f>
        <v>2</v>
      </c>
      <c r="D376" s="7" t="str">
        <f aca="false">TEXT(A376,"dddd")</f>
        <v>Tuesday</v>
      </c>
      <c r="E376" s="7" t="n">
        <f aca="false">MONTH(A376)</f>
        <v>1</v>
      </c>
      <c r="F376" s="7" t="n">
        <f aca="false">DAY(A376)</f>
        <v>10</v>
      </c>
      <c r="G376" s="6" t="n">
        <f aca="false">AVERAGE(B370:B376)</f>
        <v>89445.1814285714</v>
      </c>
      <c r="H376" s="6" t="n">
        <f aca="false">AVERAGE(B347:B376)</f>
        <v>89755.938</v>
      </c>
      <c r="I376" s="6" t="n">
        <f aca="false">B376-H376</f>
        <v>4523.00199999999</v>
      </c>
    </row>
    <row r="377" customFormat="false" ht="15" hidden="false" customHeight="true" outlineLevel="0" collapsed="false">
      <c r="A377" s="8" t="n">
        <v>44937</v>
      </c>
      <c r="B377" s="9" t="n">
        <v>79677.67</v>
      </c>
      <c r="C377" s="10" t="n">
        <f aca="false">WEEKDAY(A377,2)</f>
        <v>3</v>
      </c>
      <c r="D377" s="10" t="str">
        <f aca="false">TEXT(A377,"dddd")</f>
        <v>Wednesday</v>
      </c>
      <c r="E377" s="10" t="n">
        <f aca="false">MONTH(A377)</f>
        <v>1</v>
      </c>
      <c r="F377" s="10" t="n">
        <f aca="false">DAY(A377)</f>
        <v>11</v>
      </c>
      <c r="G377" s="9" t="n">
        <f aca="false">AVERAGE(B371:B377)</f>
        <v>88828.68</v>
      </c>
      <c r="H377" s="9" t="n">
        <f aca="false">AVERAGE(B348:B377)</f>
        <v>89590.7436666667</v>
      </c>
      <c r="I377" s="9" t="n">
        <f aca="false">B377-H377</f>
        <v>-9913.07366666666</v>
      </c>
    </row>
    <row r="378" customFormat="false" ht="15" hidden="false" customHeight="true" outlineLevel="0" collapsed="false">
      <c r="A378" s="5" t="n">
        <v>44938</v>
      </c>
      <c r="B378" s="6" t="n">
        <v>87877.38</v>
      </c>
      <c r="C378" s="7" t="n">
        <f aca="false">WEEKDAY(A378,2)</f>
        <v>4</v>
      </c>
      <c r="D378" s="7" t="str">
        <f aca="false">TEXT(A378,"dddd")</f>
        <v>Thursday</v>
      </c>
      <c r="E378" s="7" t="n">
        <f aca="false">MONTH(A378)</f>
        <v>1</v>
      </c>
      <c r="F378" s="7" t="n">
        <f aca="false">DAY(A378)</f>
        <v>12</v>
      </c>
      <c r="G378" s="6" t="n">
        <f aca="false">AVERAGE(B372:B378)</f>
        <v>90005.2885714286</v>
      </c>
      <c r="H378" s="6" t="n">
        <f aca="false">AVERAGE(B349:B378)</f>
        <v>89978.8496666667</v>
      </c>
      <c r="I378" s="6" t="n">
        <f aca="false">B378-H378</f>
        <v>-2101.46966666666</v>
      </c>
    </row>
    <row r="379" customFormat="false" ht="15" hidden="false" customHeight="true" outlineLevel="0" collapsed="false">
      <c r="A379" s="8" t="n">
        <v>44939</v>
      </c>
      <c r="B379" s="9" t="n">
        <v>91933.86</v>
      </c>
      <c r="C379" s="10" t="n">
        <f aca="false">WEEKDAY(A379,2)</f>
        <v>5</v>
      </c>
      <c r="D379" s="10" t="str">
        <f aca="false">TEXT(A379,"dddd")</f>
        <v>Friday</v>
      </c>
      <c r="E379" s="10" t="n">
        <f aca="false">MONTH(A379)</f>
        <v>1</v>
      </c>
      <c r="F379" s="10" t="n">
        <f aca="false">DAY(A379)</f>
        <v>13</v>
      </c>
      <c r="G379" s="9" t="n">
        <f aca="false">AVERAGE(B373:B379)</f>
        <v>90120.1114285714</v>
      </c>
      <c r="H379" s="9" t="n">
        <f aca="false">AVERAGE(B350:B379)</f>
        <v>90495.3556666667</v>
      </c>
      <c r="I379" s="9" t="n">
        <f aca="false">B379-H379</f>
        <v>1438.50433333333</v>
      </c>
    </row>
    <row r="380" customFormat="false" ht="15" hidden="false" customHeight="true" outlineLevel="0" collapsed="false">
      <c r="A380" s="5" t="n">
        <v>44940</v>
      </c>
      <c r="B380" s="6" t="n">
        <v>101967.53</v>
      </c>
      <c r="C380" s="7" t="n">
        <f aca="false">WEEKDAY(A380,2)</f>
        <v>6</v>
      </c>
      <c r="D380" s="7" t="str">
        <f aca="false">TEXT(A380,"dddd")</f>
        <v>Saturday</v>
      </c>
      <c r="E380" s="7" t="n">
        <f aca="false">MONTH(A380)</f>
        <v>1</v>
      </c>
      <c r="F380" s="7" t="n">
        <f aca="false">DAY(A380)</f>
        <v>14</v>
      </c>
      <c r="G380" s="6" t="n">
        <f aca="false">AVERAGE(B374:B380)</f>
        <v>91329.9142857143</v>
      </c>
      <c r="H380" s="6" t="n">
        <f aca="false">AVERAGE(B351:B380)</f>
        <v>91114.7683333333</v>
      </c>
      <c r="I380" s="6" t="n">
        <f aca="false">B380-H380</f>
        <v>10852.7616666667</v>
      </c>
    </row>
    <row r="381" customFormat="false" ht="15" hidden="false" customHeight="true" outlineLevel="0" collapsed="false">
      <c r="A381" s="8" t="n">
        <v>44941</v>
      </c>
      <c r="B381" s="9" t="n">
        <v>87478.4</v>
      </c>
      <c r="C381" s="10" t="n">
        <f aca="false">WEEKDAY(A381,2)</f>
        <v>7</v>
      </c>
      <c r="D381" s="10" t="str">
        <f aca="false">TEXT(A381,"dddd")</f>
        <v>Sunday</v>
      </c>
      <c r="E381" s="10" t="n">
        <f aca="false">MONTH(A381)</f>
        <v>1</v>
      </c>
      <c r="F381" s="10" t="n">
        <f aca="false">DAY(A381)</f>
        <v>15</v>
      </c>
      <c r="G381" s="9" t="n">
        <f aca="false">AVERAGE(B375:B381)</f>
        <v>90217.3985714286</v>
      </c>
      <c r="H381" s="9" t="n">
        <f aca="false">AVERAGE(B352:B381)</f>
        <v>90916.9983333333</v>
      </c>
      <c r="I381" s="9" t="n">
        <f aca="false">B381-H381</f>
        <v>-3438.59833333334</v>
      </c>
    </row>
    <row r="382" customFormat="false" ht="15" hidden="false" customHeight="true" outlineLevel="0" collapsed="false">
      <c r="A382" s="5" t="n">
        <v>44942</v>
      </c>
      <c r="B382" s="6" t="n">
        <v>82822.65</v>
      </c>
      <c r="C382" s="7" t="n">
        <f aca="false">WEEKDAY(A382,2)</f>
        <v>1</v>
      </c>
      <c r="D382" s="7" t="str">
        <f aca="false">TEXT(A382,"dddd")</f>
        <v>Monday</v>
      </c>
      <c r="E382" s="7" t="n">
        <f aca="false">MONTH(A382)</f>
        <v>1</v>
      </c>
      <c r="F382" s="7" t="n">
        <f aca="false">DAY(A382)</f>
        <v>16</v>
      </c>
      <c r="G382" s="6" t="n">
        <f aca="false">AVERAGE(B376:B382)</f>
        <v>89433.7757142857</v>
      </c>
      <c r="H382" s="6" t="n">
        <f aca="false">AVERAGE(B353:B382)</f>
        <v>90593.265</v>
      </c>
      <c r="I382" s="6" t="n">
        <f aca="false">B382-H382</f>
        <v>-7770.61500000001</v>
      </c>
    </row>
    <row r="383" customFormat="false" ht="15" hidden="false" customHeight="true" outlineLevel="0" collapsed="false">
      <c r="A383" s="8" t="n">
        <v>44943</v>
      </c>
      <c r="B383" s="9" t="n">
        <v>80525.67</v>
      </c>
      <c r="C383" s="10" t="n">
        <f aca="false">WEEKDAY(A383,2)</f>
        <v>2</v>
      </c>
      <c r="D383" s="10" t="str">
        <f aca="false">TEXT(A383,"dddd")</f>
        <v>Tuesday</v>
      </c>
      <c r="E383" s="10" t="n">
        <f aca="false">MONTH(A383)</f>
        <v>1</v>
      </c>
      <c r="F383" s="10" t="n">
        <f aca="false">DAY(A383)</f>
        <v>17</v>
      </c>
      <c r="G383" s="9" t="n">
        <f aca="false">AVERAGE(B377:B383)</f>
        <v>87469.0228571429</v>
      </c>
      <c r="H383" s="9" t="n">
        <f aca="false">AVERAGE(B354:B383)</f>
        <v>90098.8453333333</v>
      </c>
      <c r="I383" s="9" t="n">
        <f aca="false">B383-H383</f>
        <v>-9573.17533333333</v>
      </c>
    </row>
    <row r="384" customFormat="false" ht="15" hidden="false" customHeight="true" outlineLevel="0" collapsed="false">
      <c r="A384" s="5" t="n">
        <v>44944</v>
      </c>
      <c r="B384" s="6" t="n">
        <v>72904.53</v>
      </c>
      <c r="C384" s="7" t="n">
        <f aca="false">WEEKDAY(A384,2)</f>
        <v>3</v>
      </c>
      <c r="D384" s="7" t="str">
        <f aca="false">TEXT(A384,"dddd")</f>
        <v>Wednesday</v>
      </c>
      <c r="E384" s="7" t="n">
        <f aca="false">MONTH(A384)</f>
        <v>1</v>
      </c>
      <c r="F384" s="7" t="n">
        <f aca="false">DAY(A384)</f>
        <v>18</v>
      </c>
      <c r="G384" s="6" t="n">
        <f aca="false">AVERAGE(B378:B384)</f>
        <v>86501.4314285714</v>
      </c>
      <c r="H384" s="6" t="n">
        <f aca="false">AVERAGE(B355:B384)</f>
        <v>89603.2913333333</v>
      </c>
      <c r="I384" s="6" t="n">
        <f aca="false">B384-H384</f>
        <v>-16698.7613333333</v>
      </c>
    </row>
    <row r="385" customFormat="false" ht="15" hidden="false" customHeight="true" outlineLevel="0" collapsed="false">
      <c r="A385" s="8" t="n">
        <v>44945</v>
      </c>
      <c r="B385" s="9" t="n">
        <v>80896.6</v>
      </c>
      <c r="C385" s="10" t="n">
        <f aca="false">WEEKDAY(A385,2)</f>
        <v>4</v>
      </c>
      <c r="D385" s="10" t="str">
        <f aca="false">TEXT(A385,"dddd")</f>
        <v>Thursday</v>
      </c>
      <c r="E385" s="10" t="n">
        <f aca="false">MONTH(A385)</f>
        <v>1</v>
      </c>
      <c r="F385" s="10" t="n">
        <f aca="false">DAY(A385)</f>
        <v>19</v>
      </c>
      <c r="G385" s="9" t="n">
        <f aca="false">AVERAGE(B379:B385)</f>
        <v>85504.1771428571</v>
      </c>
      <c r="H385" s="9" t="n">
        <f aca="false">AVERAGE(B356:B385)</f>
        <v>89377.027</v>
      </c>
      <c r="I385" s="9" t="n">
        <f aca="false">B385-H385</f>
        <v>-8480.427</v>
      </c>
    </row>
    <row r="386" customFormat="false" ht="15" hidden="false" customHeight="true" outlineLevel="0" collapsed="false">
      <c r="A386" s="5" t="n">
        <v>44946</v>
      </c>
      <c r="B386" s="6" t="n">
        <v>87231.09</v>
      </c>
      <c r="C386" s="7" t="n">
        <f aca="false">WEEKDAY(A386,2)</f>
        <v>5</v>
      </c>
      <c r="D386" s="7" t="str">
        <f aca="false">TEXT(A386,"dddd")</f>
        <v>Friday</v>
      </c>
      <c r="E386" s="7" t="n">
        <f aca="false">MONTH(A386)</f>
        <v>1</v>
      </c>
      <c r="F386" s="7" t="n">
        <f aca="false">DAY(A386)</f>
        <v>20</v>
      </c>
      <c r="G386" s="6" t="n">
        <f aca="false">AVERAGE(B380:B386)</f>
        <v>84832.3528571429</v>
      </c>
      <c r="H386" s="6" t="n">
        <f aca="false">AVERAGE(B357:B386)</f>
        <v>89338.3793333333</v>
      </c>
      <c r="I386" s="6" t="n">
        <f aca="false">B386-H386</f>
        <v>-2107.28933333333</v>
      </c>
    </row>
    <row r="387" customFormat="false" ht="15" hidden="false" customHeight="true" outlineLevel="0" collapsed="false">
      <c r="A387" s="8" t="n">
        <v>44947</v>
      </c>
      <c r="B387" s="9" t="n">
        <v>91780.09</v>
      </c>
      <c r="C387" s="10" t="n">
        <f aca="false">WEEKDAY(A387,2)</f>
        <v>6</v>
      </c>
      <c r="D387" s="10" t="str">
        <f aca="false">TEXT(A387,"dddd")</f>
        <v>Saturday</v>
      </c>
      <c r="E387" s="10" t="n">
        <f aca="false">MONTH(A387)</f>
        <v>1</v>
      </c>
      <c r="F387" s="10" t="n">
        <f aca="false">DAY(A387)</f>
        <v>21</v>
      </c>
      <c r="G387" s="9" t="n">
        <f aca="false">AVERAGE(B381:B387)</f>
        <v>83377.0042857143</v>
      </c>
      <c r="H387" s="9" t="n">
        <f aca="false">AVERAGE(B358:B387)</f>
        <v>89615.2383333333</v>
      </c>
      <c r="I387" s="9" t="n">
        <f aca="false">B387-H387</f>
        <v>2164.85166666667</v>
      </c>
    </row>
    <row r="388" customFormat="false" ht="15" hidden="false" customHeight="true" outlineLevel="0" collapsed="false">
      <c r="A388" s="5" t="n">
        <v>44948</v>
      </c>
      <c r="B388" s="6" t="n">
        <v>89738.27</v>
      </c>
      <c r="C388" s="7" t="n">
        <f aca="false">WEEKDAY(A388,2)</f>
        <v>7</v>
      </c>
      <c r="D388" s="7" t="str">
        <f aca="false">TEXT(A388,"dddd")</f>
        <v>Sunday</v>
      </c>
      <c r="E388" s="7" t="n">
        <f aca="false">MONTH(A388)</f>
        <v>1</v>
      </c>
      <c r="F388" s="7" t="n">
        <f aca="false">DAY(A388)</f>
        <v>22</v>
      </c>
      <c r="G388" s="6" t="n">
        <f aca="false">AVERAGE(B382:B388)</f>
        <v>83699.8428571429</v>
      </c>
      <c r="H388" s="6" t="n">
        <f aca="false">AVERAGE(B359:B388)</f>
        <v>89409.9883333333</v>
      </c>
      <c r="I388" s="6" t="n">
        <f aca="false">B388-H388</f>
        <v>328.281666666677</v>
      </c>
    </row>
    <row r="389" customFormat="false" ht="15" hidden="false" customHeight="true" outlineLevel="0" collapsed="false">
      <c r="A389" s="8" t="n">
        <v>44949</v>
      </c>
      <c r="B389" s="9" t="n">
        <v>92911.72</v>
      </c>
      <c r="C389" s="10" t="n">
        <f aca="false">WEEKDAY(A389,2)</f>
        <v>1</v>
      </c>
      <c r="D389" s="10" t="str">
        <f aca="false">TEXT(A389,"dddd")</f>
        <v>Monday</v>
      </c>
      <c r="E389" s="10" t="n">
        <f aca="false">MONTH(A389)</f>
        <v>1</v>
      </c>
      <c r="F389" s="10" t="n">
        <f aca="false">DAY(A389)</f>
        <v>23</v>
      </c>
      <c r="G389" s="9" t="n">
        <f aca="false">AVERAGE(B383:B389)</f>
        <v>85141.1385714286</v>
      </c>
      <c r="H389" s="9" t="n">
        <f aca="false">AVERAGE(B360:B389)</f>
        <v>89355.4983333333</v>
      </c>
      <c r="I389" s="9" t="n">
        <f aca="false">B389-H389</f>
        <v>3556.22166666666</v>
      </c>
    </row>
    <row r="390" customFormat="false" ht="15" hidden="false" customHeight="true" outlineLevel="0" collapsed="false">
      <c r="A390" s="5" t="n">
        <v>44950</v>
      </c>
      <c r="B390" s="6" t="n">
        <v>88284.36</v>
      </c>
      <c r="C390" s="7" t="n">
        <f aca="false">WEEKDAY(A390,2)</f>
        <v>2</v>
      </c>
      <c r="D390" s="7" t="str">
        <f aca="false">TEXT(A390,"dddd")</f>
        <v>Tuesday</v>
      </c>
      <c r="E390" s="7" t="n">
        <f aca="false">MONTH(A390)</f>
        <v>1</v>
      </c>
      <c r="F390" s="7" t="n">
        <f aca="false">DAY(A390)</f>
        <v>24</v>
      </c>
      <c r="G390" s="6" t="n">
        <f aca="false">AVERAGE(B384:B390)</f>
        <v>86249.5228571429</v>
      </c>
      <c r="H390" s="6" t="n">
        <f aca="false">AVERAGE(B361:B390)</f>
        <v>89144.821</v>
      </c>
      <c r="I390" s="6" t="n">
        <f aca="false">B390-H390</f>
        <v>-860.460999999996</v>
      </c>
    </row>
    <row r="391" customFormat="false" ht="15" hidden="false" customHeight="true" outlineLevel="0" collapsed="false">
      <c r="A391" s="8" t="n">
        <v>44951</v>
      </c>
      <c r="B391" s="9" t="n">
        <v>80649.09</v>
      </c>
      <c r="C391" s="10" t="n">
        <f aca="false">WEEKDAY(A391,2)</f>
        <v>3</v>
      </c>
      <c r="D391" s="10" t="str">
        <f aca="false">TEXT(A391,"dddd")</f>
        <v>Wednesday</v>
      </c>
      <c r="E391" s="10" t="n">
        <f aca="false">MONTH(A391)</f>
        <v>1</v>
      </c>
      <c r="F391" s="10" t="n">
        <f aca="false">DAY(A391)</f>
        <v>25</v>
      </c>
      <c r="G391" s="9" t="n">
        <f aca="false">AVERAGE(B385:B391)</f>
        <v>87355.8885714286</v>
      </c>
      <c r="H391" s="9" t="n">
        <f aca="false">AVERAGE(B362:B391)</f>
        <v>89021.2473333333</v>
      </c>
      <c r="I391" s="9" t="n">
        <f aca="false">B391-H391</f>
        <v>-8372.15733333334</v>
      </c>
    </row>
    <row r="392" customFormat="false" ht="15" hidden="false" customHeight="true" outlineLevel="0" collapsed="false">
      <c r="A392" s="5" t="n">
        <v>44952</v>
      </c>
      <c r="B392" s="6" t="n">
        <v>79042.91</v>
      </c>
      <c r="C392" s="7" t="n">
        <f aca="false">WEEKDAY(A392,2)</f>
        <v>4</v>
      </c>
      <c r="D392" s="7" t="str">
        <f aca="false">TEXT(A392,"dddd")</f>
        <v>Thursday</v>
      </c>
      <c r="E392" s="7" t="n">
        <f aca="false">MONTH(A392)</f>
        <v>1</v>
      </c>
      <c r="F392" s="7" t="n">
        <f aca="false">DAY(A392)</f>
        <v>26</v>
      </c>
      <c r="G392" s="6" t="n">
        <f aca="false">AVERAGE(B386:B392)</f>
        <v>87091.0757142857</v>
      </c>
      <c r="H392" s="6" t="n">
        <f aca="false">AVERAGE(B363:B392)</f>
        <v>88619.659</v>
      </c>
      <c r="I392" s="6" t="n">
        <f aca="false">B392-H392</f>
        <v>-9576.749</v>
      </c>
    </row>
    <row r="393" customFormat="false" ht="15" hidden="false" customHeight="true" outlineLevel="0" collapsed="false">
      <c r="A393" s="8" t="n">
        <v>44953</v>
      </c>
      <c r="B393" s="9" t="n">
        <v>93495.95</v>
      </c>
      <c r="C393" s="10" t="n">
        <f aca="false">WEEKDAY(A393,2)</f>
        <v>5</v>
      </c>
      <c r="D393" s="10" t="str">
        <f aca="false">TEXT(A393,"dddd")</f>
        <v>Friday</v>
      </c>
      <c r="E393" s="10" t="n">
        <f aca="false">MONTH(A393)</f>
        <v>1</v>
      </c>
      <c r="F393" s="10" t="n">
        <f aca="false">DAY(A393)</f>
        <v>27</v>
      </c>
      <c r="G393" s="9" t="n">
        <f aca="false">AVERAGE(B387:B393)</f>
        <v>87986.0557142857</v>
      </c>
      <c r="H393" s="9" t="n">
        <f aca="false">AVERAGE(B364:B393)</f>
        <v>88414.2276666667</v>
      </c>
      <c r="I393" s="9" t="n">
        <f aca="false">B393-H393</f>
        <v>5081.72233333332</v>
      </c>
    </row>
    <row r="394" customFormat="false" ht="15" hidden="false" customHeight="true" outlineLevel="0" collapsed="false">
      <c r="A394" s="5" t="n">
        <v>44954</v>
      </c>
      <c r="B394" s="6" t="n">
        <v>87936.56</v>
      </c>
      <c r="C394" s="7" t="n">
        <f aca="false">WEEKDAY(A394,2)</f>
        <v>6</v>
      </c>
      <c r="D394" s="7" t="str">
        <f aca="false">TEXT(A394,"dddd")</f>
        <v>Saturday</v>
      </c>
      <c r="E394" s="7" t="n">
        <f aca="false">MONTH(A394)</f>
        <v>1</v>
      </c>
      <c r="F394" s="7" t="n">
        <f aca="false">DAY(A394)</f>
        <v>28</v>
      </c>
      <c r="G394" s="6" t="n">
        <f aca="false">AVERAGE(B388:B394)</f>
        <v>87436.98</v>
      </c>
      <c r="H394" s="6" t="n">
        <f aca="false">AVERAGE(B365:B394)</f>
        <v>88297.0206666667</v>
      </c>
      <c r="I394" s="6" t="n">
        <f aca="false">B394-H394</f>
        <v>-360.460666666666</v>
      </c>
    </row>
    <row r="395" customFormat="false" ht="15" hidden="false" customHeight="true" outlineLevel="0" collapsed="false">
      <c r="A395" s="8" t="n">
        <v>44955</v>
      </c>
      <c r="B395" s="9" t="n">
        <v>100696.39</v>
      </c>
      <c r="C395" s="10" t="n">
        <f aca="false">WEEKDAY(A395,2)</f>
        <v>7</v>
      </c>
      <c r="D395" s="10" t="str">
        <f aca="false">TEXT(A395,"dddd")</f>
        <v>Sunday</v>
      </c>
      <c r="E395" s="10" t="n">
        <f aca="false">MONTH(A395)</f>
        <v>1</v>
      </c>
      <c r="F395" s="10" t="n">
        <f aca="false">DAY(A395)</f>
        <v>29</v>
      </c>
      <c r="G395" s="9" t="n">
        <f aca="false">AVERAGE(B389:B395)</f>
        <v>89002.4257142857</v>
      </c>
      <c r="H395" s="9" t="n">
        <f aca="false">AVERAGE(B366:B395)</f>
        <v>88270.017</v>
      </c>
      <c r="I395" s="9" t="n">
        <f aca="false">B395-H395</f>
        <v>12426.373</v>
      </c>
    </row>
    <row r="396" customFormat="false" ht="15" hidden="false" customHeight="true" outlineLevel="0" collapsed="false">
      <c r="A396" s="5" t="n">
        <v>44956</v>
      </c>
      <c r="B396" s="6" t="n">
        <v>92937.67</v>
      </c>
      <c r="C396" s="7" t="n">
        <f aca="false">WEEKDAY(A396,2)</f>
        <v>1</v>
      </c>
      <c r="D396" s="7" t="str">
        <f aca="false">TEXT(A396,"dddd")</f>
        <v>Monday</v>
      </c>
      <c r="E396" s="7" t="n">
        <f aca="false">MONTH(A396)</f>
        <v>1</v>
      </c>
      <c r="F396" s="7" t="n">
        <f aca="false">DAY(A396)</f>
        <v>30</v>
      </c>
      <c r="G396" s="6" t="n">
        <f aca="false">AVERAGE(B390:B396)</f>
        <v>89006.1328571429</v>
      </c>
      <c r="H396" s="6" t="n">
        <f aca="false">AVERAGE(B367:B396)</f>
        <v>87936.2716666667</v>
      </c>
      <c r="I396" s="6" t="n">
        <f aca="false">B396-H396</f>
        <v>5001.39833333333</v>
      </c>
    </row>
    <row r="397" customFormat="false" ht="15" hidden="false" customHeight="true" outlineLevel="0" collapsed="false">
      <c r="A397" s="8" t="n">
        <v>44957</v>
      </c>
      <c r="B397" s="9" t="n">
        <v>84695.96</v>
      </c>
      <c r="C397" s="10" t="n">
        <f aca="false">WEEKDAY(A397,2)</f>
        <v>2</v>
      </c>
      <c r="D397" s="10" t="str">
        <f aca="false">TEXT(A397,"dddd")</f>
        <v>Tuesday</v>
      </c>
      <c r="E397" s="10" t="n">
        <f aca="false">MONTH(A397)</f>
        <v>1</v>
      </c>
      <c r="F397" s="10" t="n">
        <f aca="false">DAY(A397)</f>
        <v>31</v>
      </c>
      <c r="G397" s="9" t="n">
        <f aca="false">AVERAGE(B391:B397)</f>
        <v>88493.5042857143</v>
      </c>
      <c r="H397" s="9" t="n">
        <f aca="false">AVERAGE(B368:B397)</f>
        <v>87776.3176666667</v>
      </c>
      <c r="I397" s="9" t="n">
        <f aca="false">B397-H397</f>
        <v>-3080.35766666665</v>
      </c>
    </row>
    <row r="398" customFormat="false" ht="15" hidden="false" customHeight="true" outlineLevel="0" collapsed="false">
      <c r="A398" s="5" t="n">
        <v>44958</v>
      </c>
      <c r="B398" s="6" t="n">
        <v>78477.54</v>
      </c>
      <c r="C398" s="7" t="n">
        <f aca="false">WEEKDAY(A398,2)</f>
        <v>3</v>
      </c>
      <c r="D398" s="7" t="str">
        <f aca="false">TEXT(A398,"dddd")</f>
        <v>Wednesday</v>
      </c>
      <c r="E398" s="7" t="n">
        <f aca="false">MONTH(A398)</f>
        <v>2</v>
      </c>
      <c r="F398" s="7" t="n">
        <f aca="false">DAY(A398)</f>
        <v>1</v>
      </c>
      <c r="G398" s="6" t="n">
        <f aca="false">AVERAGE(B392:B398)</f>
        <v>88183.2828571429</v>
      </c>
      <c r="H398" s="6" t="n">
        <f aca="false">AVERAGE(B369:B398)</f>
        <v>87454.8183333333</v>
      </c>
      <c r="I398" s="6" t="n">
        <f aca="false">B398-H398</f>
        <v>-8977.27833333334</v>
      </c>
    </row>
    <row r="399" customFormat="false" ht="15" hidden="false" customHeight="true" outlineLevel="0" collapsed="false">
      <c r="A399" s="8" t="n">
        <v>44959</v>
      </c>
      <c r="B399" s="9" t="n">
        <v>93813.94</v>
      </c>
      <c r="C399" s="10" t="n">
        <f aca="false">WEEKDAY(A399,2)</f>
        <v>4</v>
      </c>
      <c r="D399" s="10" t="str">
        <f aca="false">TEXT(A399,"dddd")</f>
        <v>Thursday</v>
      </c>
      <c r="E399" s="10" t="n">
        <f aca="false">MONTH(A399)</f>
        <v>2</v>
      </c>
      <c r="F399" s="10" t="n">
        <f aca="false">DAY(A399)</f>
        <v>2</v>
      </c>
      <c r="G399" s="9" t="n">
        <f aca="false">AVERAGE(B393:B399)</f>
        <v>90293.43</v>
      </c>
      <c r="H399" s="9" t="n">
        <f aca="false">AVERAGE(B370:B399)</f>
        <v>87796.4033333333</v>
      </c>
      <c r="I399" s="9" t="n">
        <f aca="false">B399-H399</f>
        <v>6017.53666666667</v>
      </c>
    </row>
    <row r="400" customFormat="false" ht="15" hidden="false" customHeight="true" outlineLevel="0" collapsed="false">
      <c r="A400" s="5" t="n">
        <v>44960</v>
      </c>
      <c r="B400" s="6" t="n">
        <v>90473.25</v>
      </c>
      <c r="C400" s="7" t="n">
        <f aca="false">WEEKDAY(A400,2)</f>
        <v>5</v>
      </c>
      <c r="D400" s="7" t="str">
        <f aca="false">TEXT(A400,"dddd")</f>
        <v>Friday</v>
      </c>
      <c r="E400" s="7" t="n">
        <f aca="false">MONTH(A400)</f>
        <v>2</v>
      </c>
      <c r="F400" s="7" t="n">
        <f aca="false">DAY(A400)</f>
        <v>3</v>
      </c>
      <c r="G400" s="6" t="n">
        <f aca="false">AVERAGE(B394:B400)</f>
        <v>89861.6157142857</v>
      </c>
      <c r="H400" s="6" t="n">
        <f aca="false">AVERAGE(B371:B400)</f>
        <v>88012.4056666667</v>
      </c>
      <c r="I400" s="6" t="n">
        <f aca="false">B400-H400</f>
        <v>2460.84433333334</v>
      </c>
    </row>
    <row r="401" customFormat="false" ht="15" hidden="false" customHeight="true" outlineLevel="0" collapsed="false">
      <c r="A401" s="8" t="n">
        <v>44961</v>
      </c>
      <c r="B401" s="9" t="n">
        <v>97236.41</v>
      </c>
      <c r="C401" s="10" t="n">
        <f aca="false">WEEKDAY(A401,2)</f>
        <v>6</v>
      </c>
      <c r="D401" s="10" t="str">
        <f aca="false">TEXT(A401,"dddd")</f>
        <v>Saturday</v>
      </c>
      <c r="E401" s="10" t="n">
        <f aca="false">MONTH(A401)</f>
        <v>2</v>
      </c>
      <c r="F401" s="10" t="n">
        <f aca="false">DAY(A401)</f>
        <v>4</v>
      </c>
      <c r="G401" s="9" t="n">
        <f aca="false">AVERAGE(B395:B401)</f>
        <v>91190.1657142857</v>
      </c>
      <c r="H401" s="9" t="n">
        <f aca="false">AVERAGE(B372:B401)</f>
        <v>88598.9153333333</v>
      </c>
      <c r="I401" s="9" t="n">
        <f aca="false">B401-H401</f>
        <v>8637.49466666667</v>
      </c>
    </row>
    <row r="402" customFormat="false" ht="15" hidden="false" customHeight="true" outlineLevel="0" collapsed="false">
      <c r="A402" s="5" t="n">
        <v>44962</v>
      </c>
      <c r="B402" s="6" t="n">
        <v>80076.56</v>
      </c>
      <c r="C402" s="7" t="n">
        <f aca="false">WEEKDAY(A402,2)</f>
        <v>7</v>
      </c>
      <c r="D402" s="7" t="str">
        <f aca="false">TEXT(A402,"dddd")</f>
        <v>Sunday</v>
      </c>
      <c r="E402" s="7" t="n">
        <f aca="false">MONTH(A402)</f>
        <v>2</v>
      </c>
      <c r="F402" s="7" t="n">
        <f aca="false">DAY(A402)</f>
        <v>5</v>
      </c>
      <c r="G402" s="6" t="n">
        <f aca="false">AVERAGE(B396:B402)</f>
        <v>88244.4757142857</v>
      </c>
      <c r="H402" s="6" t="n">
        <f aca="false">AVERAGE(B373:B402)</f>
        <v>88230.464</v>
      </c>
      <c r="I402" s="6" t="n">
        <f aca="false">B402-H402</f>
        <v>-8153.904</v>
      </c>
    </row>
    <row r="403" customFormat="false" ht="15" hidden="false" customHeight="true" outlineLevel="0" collapsed="false">
      <c r="A403" s="8" t="n">
        <v>44963</v>
      </c>
      <c r="B403" s="9" t="n">
        <v>80553.19</v>
      </c>
      <c r="C403" s="10" t="n">
        <f aca="false">WEEKDAY(A403,2)</f>
        <v>1</v>
      </c>
      <c r="D403" s="10" t="str">
        <f aca="false">TEXT(A403,"dddd")</f>
        <v>Monday</v>
      </c>
      <c r="E403" s="10" t="n">
        <f aca="false">MONTH(A403)</f>
        <v>2</v>
      </c>
      <c r="F403" s="10" t="n">
        <f aca="false">DAY(A403)</f>
        <v>6</v>
      </c>
      <c r="G403" s="9" t="n">
        <f aca="false">AVERAGE(B397:B403)</f>
        <v>86475.2642857143</v>
      </c>
      <c r="H403" s="9" t="n">
        <f aca="false">AVERAGE(B374:B403)</f>
        <v>87798.94</v>
      </c>
      <c r="I403" s="9" t="n">
        <f aca="false">B403-H403</f>
        <v>-7245.75</v>
      </c>
    </row>
    <row r="404" customFormat="false" ht="15" hidden="false" customHeight="true" outlineLevel="0" collapsed="false">
      <c r="A404" s="5" t="n">
        <v>44964</v>
      </c>
      <c r="B404" s="6" t="n">
        <v>83577.66</v>
      </c>
      <c r="C404" s="7" t="n">
        <f aca="false">WEEKDAY(A404,2)</f>
        <v>2</v>
      </c>
      <c r="D404" s="7" t="str">
        <f aca="false">TEXT(A404,"dddd")</f>
        <v>Tuesday</v>
      </c>
      <c r="E404" s="7" t="n">
        <f aca="false">MONTH(A404)</f>
        <v>2</v>
      </c>
      <c r="F404" s="7" t="n">
        <f aca="false">DAY(A404)</f>
        <v>7</v>
      </c>
      <c r="G404" s="6" t="n">
        <f aca="false">AVERAGE(B398:B404)</f>
        <v>86315.5071428572</v>
      </c>
      <c r="H404" s="6" t="n">
        <f aca="false">AVERAGE(B375:B404)</f>
        <v>87409.3283333333</v>
      </c>
      <c r="I404" s="6" t="n">
        <f aca="false">B404-H404</f>
        <v>-3831.66833333334</v>
      </c>
    </row>
    <row r="405" customFormat="false" ht="15" hidden="false" customHeight="true" outlineLevel="0" collapsed="false">
      <c r="A405" s="8" t="n">
        <v>44965</v>
      </c>
      <c r="B405" s="9" t="n">
        <v>83787.72</v>
      </c>
      <c r="C405" s="10" t="n">
        <f aca="false">WEEKDAY(A405,2)</f>
        <v>3</v>
      </c>
      <c r="D405" s="10" t="str">
        <f aca="false">TEXT(A405,"dddd")</f>
        <v>Wednesday</v>
      </c>
      <c r="E405" s="10" t="n">
        <f aca="false">MONTH(A405)</f>
        <v>2</v>
      </c>
      <c r="F405" s="10" t="n">
        <f aca="false">DAY(A405)</f>
        <v>8</v>
      </c>
      <c r="G405" s="9" t="n">
        <f aca="false">AVERAGE(B399:B405)</f>
        <v>87074.1042857143</v>
      </c>
      <c r="H405" s="9" t="n">
        <f aca="false">AVERAGE(B376:B405)</f>
        <v>87258.652</v>
      </c>
      <c r="I405" s="9" t="n">
        <f aca="false">B405-H405</f>
        <v>-3470.932</v>
      </c>
    </row>
    <row r="406" customFormat="false" ht="15" hidden="false" customHeight="true" outlineLevel="0" collapsed="false">
      <c r="A406" s="5" t="n">
        <v>44966</v>
      </c>
      <c r="B406" s="6" t="n">
        <v>81303.86</v>
      </c>
      <c r="C406" s="7" t="n">
        <f aca="false">WEEKDAY(A406,2)</f>
        <v>4</v>
      </c>
      <c r="D406" s="7" t="str">
        <f aca="false">TEXT(A406,"dddd")</f>
        <v>Thursday</v>
      </c>
      <c r="E406" s="7" t="n">
        <f aca="false">MONTH(A406)</f>
        <v>2</v>
      </c>
      <c r="F406" s="7" t="n">
        <f aca="false">DAY(A406)</f>
        <v>9</v>
      </c>
      <c r="G406" s="6" t="n">
        <f aca="false">AVERAGE(B400:B406)</f>
        <v>85286.95</v>
      </c>
      <c r="H406" s="6" t="n">
        <f aca="false">AVERAGE(B377:B406)</f>
        <v>86826.1493333333</v>
      </c>
      <c r="I406" s="6" t="n">
        <f aca="false">B406-H406</f>
        <v>-5522.28933333333</v>
      </c>
    </row>
    <row r="407" customFormat="false" ht="15" hidden="false" customHeight="true" outlineLevel="0" collapsed="false">
      <c r="A407" s="8" t="n">
        <v>44967</v>
      </c>
      <c r="B407" s="9" t="n">
        <v>94169.81</v>
      </c>
      <c r="C407" s="10" t="n">
        <f aca="false">WEEKDAY(A407,2)</f>
        <v>5</v>
      </c>
      <c r="D407" s="10" t="str">
        <f aca="false">TEXT(A407,"dddd")</f>
        <v>Friday</v>
      </c>
      <c r="E407" s="10" t="n">
        <f aca="false">MONTH(A407)</f>
        <v>2</v>
      </c>
      <c r="F407" s="10" t="n">
        <f aca="false">DAY(A407)</f>
        <v>10</v>
      </c>
      <c r="G407" s="9" t="n">
        <f aca="false">AVERAGE(B401:B407)</f>
        <v>85815.03</v>
      </c>
      <c r="H407" s="9" t="n">
        <f aca="false">AVERAGE(B378:B407)</f>
        <v>87309.2206666667</v>
      </c>
      <c r="I407" s="9" t="n">
        <f aca="false">B407-H407</f>
        <v>6860.58933333332</v>
      </c>
    </row>
    <row r="408" customFormat="false" ht="15" hidden="false" customHeight="true" outlineLevel="0" collapsed="false">
      <c r="A408" s="5" t="n">
        <v>44968</v>
      </c>
      <c r="B408" s="6" t="n">
        <v>85718.83</v>
      </c>
      <c r="C408" s="7" t="n">
        <f aca="false">WEEKDAY(A408,2)</f>
        <v>6</v>
      </c>
      <c r="D408" s="7" t="str">
        <f aca="false">TEXT(A408,"dddd")</f>
        <v>Saturday</v>
      </c>
      <c r="E408" s="7" t="n">
        <f aca="false">MONTH(A408)</f>
        <v>2</v>
      </c>
      <c r="F408" s="7" t="n">
        <f aca="false">DAY(A408)</f>
        <v>11</v>
      </c>
      <c r="G408" s="6" t="n">
        <f aca="false">AVERAGE(B402:B408)</f>
        <v>84169.6614285714</v>
      </c>
      <c r="H408" s="6" t="n">
        <f aca="false">AVERAGE(B379:B408)</f>
        <v>87237.269</v>
      </c>
      <c r="I408" s="6" t="n">
        <f aca="false">B408-H408</f>
        <v>-1518.439</v>
      </c>
    </row>
    <row r="409" customFormat="false" ht="15" hidden="false" customHeight="true" outlineLevel="0" collapsed="false">
      <c r="A409" s="8" t="n">
        <v>44969</v>
      </c>
      <c r="B409" s="9" t="n">
        <v>87346.4</v>
      </c>
      <c r="C409" s="10" t="n">
        <f aca="false">WEEKDAY(A409,2)</f>
        <v>7</v>
      </c>
      <c r="D409" s="10" t="str">
        <f aca="false">TEXT(A409,"dddd")</f>
        <v>Sunday</v>
      </c>
      <c r="E409" s="10" t="n">
        <f aca="false">MONTH(A409)</f>
        <v>2</v>
      </c>
      <c r="F409" s="10" t="n">
        <f aca="false">DAY(A409)</f>
        <v>12</v>
      </c>
      <c r="G409" s="9" t="n">
        <f aca="false">AVERAGE(B403:B409)</f>
        <v>85208.21</v>
      </c>
      <c r="H409" s="9" t="n">
        <f aca="false">AVERAGE(B380:B409)</f>
        <v>87084.3536666667</v>
      </c>
      <c r="I409" s="9" t="n">
        <f aca="false">B409-H409</f>
        <v>262.046333333332</v>
      </c>
    </row>
    <row r="410" customFormat="false" ht="15" hidden="false" customHeight="true" outlineLevel="0" collapsed="false">
      <c r="A410" s="5" t="n">
        <v>44970</v>
      </c>
      <c r="B410" s="6" t="n">
        <v>84161.15</v>
      </c>
      <c r="C410" s="7" t="n">
        <f aca="false">WEEKDAY(A410,2)</f>
        <v>1</v>
      </c>
      <c r="D410" s="7" t="str">
        <f aca="false">TEXT(A410,"dddd")</f>
        <v>Monday</v>
      </c>
      <c r="E410" s="7" t="n">
        <f aca="false">MONTH(A410)</f>
        <v>2</v>
      </c>
      <c r="F410" s="7" t="n">
        <f aca="false">DAY(A410)</f>
        <v>13</v>
      </c>
      <c r="G410" s="6" t="n">
        <f aca="false">AVERAGE(B404:B410)</f>
        <v>85723.6328571429</v>
      </c>
      <c r="H410" s="6" t="n">
        <f aca="false">AVERAGE(B381:B410)</f>
        <v>86490.8076666667</v>
      </c>
      <c r="I410" s="6" t="n">
        <f aca="false">B410-H410</f>
        <v>-2329.65766666667</v>
      </c>
    </row>
    <row r="411" customFormat="false" ht="15" hidden="false" customHeight="true" outlineLevel="0" collapsed="false">
      <c r="A411" s="8" t="n">
        <v>44971</v>
      </c>
      <c r="B411" s="9" t="n">
        <v>86133.24</v>
      </c>
      <c r="C411" s="10" t="n">
        <f aca="false">WEEKDAY(A411,2)</f>
        <v>2</v>
      </c>
      <c r="D411" s="10" t="str">
        <f aca="false">TEXT(A411,"dddd")</f>
        <v>Tuesday</v>
      </c>
      <c r="E411" s="10" t="n">
        <f aca="false">MONTH(A411)</f>
        <v>2</v>
      </c>
      <c r="F411" s="10" t="n">
        <f aca="false">DAY(A411)</f>
        <v>14</v>
      </c>
      <c r="G411" s="9" t="n">
        <f aca="false">AVERAGE(B405:B411)</f>
        <v>86088.7157142857</v>
      </c>
      <c r="H411" s="9" t="n">
        <f aca="false">AVERAGE(B382:B411)</f>
        <v>86445.969</v>
      </c>
      <c r="I411" s="9" t="n">
        <f aca="false">B411-H411</f>
        <v>-312.728999999992</v>
      </c>
    </row>
    <row r="412" customFormat="false" ht="15" hidden="false" customHeight="true" outlineLevel="0" collapsed="false">
      <c r="A412" s="5" t="n">
        <v>44972</v>
      </c>
      <c r="B412" s="6" t="n">
        <v>90620.49</v>
      </c>
      <c r="C412" s="7" t="n">
        <f aca="false">WEEKDAY(A412,2)</f>
        <v>3</v>
      </c>
      <c r="D412" s="7" t="str">
        <f aca="false">TEXT(A412,"dddd")</f>
        <v>Wednesday</v>
      </c>
      <c r="E412" s="7" t="n">
        <f aca="false">MONTH(A412)</f>
        <v>2</v>
      </c>
      <c r="F412" s="7" t="n">
        <f aca="false">DAY(A412)</f>
        <v>15</v>
      </c>
      <c r="G412" s="6" t="n">
        <f aca="false">AVERAGE(B406:B412)</f>
        <v>87064.8257142857</v>
      </c>
      <c r="H412" s="6" t="n">
        <f aca="false">AVERAGE(B383:B412)</f>
        <v>86705.897</v>
      </c>
      <c r="I412" s="6" t="n">
        <f aca="false">B412-H412</f>
        <v>3914.59299999999</v>
      </c>
    </row>
    <row r="413" customFormat="false" ht="15" hidden="false" customHeight="true" outlineLevel="0" collapsed="false">
      <c r="A413" s="8" t="n">
        <v>44973</v>
      </c>
      <c r="B413" s="9" t="n">
        <v>81440.58</v>
      </c>
      <c r="C413" s="10" t="n">
        <f aca="false">WEEKDAY(A413,2)</f>
        <v>4</v>
      </c>
      <c r="D413" s="10" t="str">
        <f aca="false">TEXT(A413,"dddd")</f>
        <v>Thursday</v>
      </c>
      <c r="E413" s="10" t="n">
        <f aca="false">MONTH(A413)</f>
        <v>2</v>
      </c>
      <c r="F413" s="10" t="n">
        <f aca="false">DAY(A413)</f>
        <v>16</v>
      </c>
      <c r="G413" s="9" t="n">
        <f aca="false">AVERAGE(B407:B413)</f>
        <v>87084.3571428571</v>
      </c>
      <c r="H413" s="9" t="n">
        <f aca="false">AVERAGE(B384:B413)</f>
        <v>86736.394</v>
      </c>
      <c r="I413" s="9" t="n">
        <f aca="false">B413-H413</f>
        <v>-5295.814</v>
      </c>
    </row>
    <row r="414" customFormat="false" ht="15" hidden="false" customHeight="true" outlineLevel="0" collapsed="false">
      <c r="A414" s="5" t="n">
        <v>44974</v>
      </c>
      <c r="B414" s="6" t="n">
        <v>83394.59</v>
      </c>
      <c r="C414" s="7" t="n">
        <f aca="false">WEEKDAY(A414,2)</f>
        <v>5</v>
      </c>
      <c r="D414" s="7" t="str">
        <f aca="false">TEXT(A414,"dddd")</f>
        <v>Friday</v>
      </c>
      <c r="E414" s="7" t="n">
        <f aca="false">MONTH(A414)</f>
        <v>2</v>
      </c>
      <c r="F414" s="7" t="n">
        <f aca="false">DAY(A414)</f>
        <v>17</v>
      </c>
      <c r="G414" s="6" t="n">
        <f aca="false">AVERAGE(B408:B414)</f>
        <v>85545.04</v>
      </c>
      <c r="H414" s="6" t="n">
        <f aca="false">AVERAGE(B385:B414)</f>
        <v>87086.0626666667</v>
      </c>
      <c r="I414" s="6" t="n">
        <f aca="false">B414-H414</f>
        <v>-3691.47266666667</v>
      </c>
    </row>
    <row r="415" customFormat="false" ht="15" hidden="false" customHeight="true" outlineLevel="0" collapsed="false">
      <c r="A415" s="8" t="n">
        <v>44975</v>
      </c>
      <c r="B415" s="9" t="n">
        <v>97454.91</v>
      </c>
      <c r="C415" s="10" t="n">
        <f aca="false">WEEKDAY(A415,2)</f>
        <v>6</v>
      </c>
      <c r="D415" s="10" t="str">
        <f aca="false">TEXT(A415,"dddd")</f>
        <v>Saturday</v>
      </c>
      <c r="E415" s="10" t="n">
        <f aca="false">MONTH(A415)</f>
        <v>2</v>
      </c>
      <c r="F415" s="10" t="n">
        <f aca="false">DAY(A415)</f>
        <v>18</v>
      </c>
      <c r="G415" s="9" t="n">
        <f aca="false">AVERAGE(B409:B415)</f>
        <v>87221.6228571429</v>
      </c>
      <c r="H415" s="9" t="n">
        <f aca="false">AVERAGE(B386:B415)</f>
        <v>87638.0063333333</v>
      </c>
      <c r="I415" s="9" t="n">
        <f aca="false">B415-H415</f>
        <v>9816.90366666667</v>
      </c>
    </row>
    <row r="416" customFormat="false" ht="15" hidden="false" customHeight="true" outlineLevel="0" collapsed="false">
      <c r="A416" s="5" t="n">
        <v>44976</v>
      </c>
      <c r="B416" s="6" t="n">
        <v>89729.47</v>
      </c>
      <c r="C416" s="7" t="n">
        <f aca="false">WEEKDAY(A416,2)</f>
        <v>7</v>
      </c>
      <c r="D416" s="7" t="str">
        <f aca="false">TEXT(A416,"dddd")</f>
        <v>Sunday</v>
      </c>
      <c r="E416" s="7" t="n">
        <f aca="false">MONTH(A416)</f>
        <v>2</v>
      </c>
      <c r="F416" s="7" t="n">
        <f aca="false">DAY(A416)</f>
        <v>19</v>
      </c>
      <c r="G416" s="6" t="n">
        <f aca="false">AVERAGE(B410:B416)</f>
        <v>87562.0614285714</v>
      </c>
      <c r="H416" s="6" t="n">
        <f aca="false">AVERAGE(B387:B416)</f>
        <v>87721.2856666667</v>
      </c>
      <c r="I416" s="6" t="n">
        <f aca="false">B416-H416</f>
        <v>2008.18433333334</v>
      </c>
    </row>
    <row r="417" customFormat="false" ht="15" hidden="false" customHeight="true" outlineLevel="0" collapsed="false">
      <c r="A417" s="8" t="n">
        <v>44977</v>
      </c>
      <c r="B417" s="9" t="n">
        <v>79826.84</v>
      </c>
      <c r="C417" s="10" t="n">
        <f aca="false">WEEKDAY(A417,2)</f>
        <v>1</v>
      </c>
      <c r="D417" s="10" t="str">
        <f aca="false">TEXT(A417,"dddd")</f>
        <v>Monday</v>
      </c>
      <c r="E417" s="10" t="n">
        <f aca="false">MONTH(A417)</f>
        <v>2</v>
      </c>
      <c r="F417" s="10" t="n">
        <f aca="false">DAY(A417)</f>
        <v>20</v>
      </c>
      <c r="G417" s="9" t="n">
        <f aca="false">AVERAGE(B411:B417)</f>
        <v>86942.8742857143</v>
      </c>
      <c r="H417" s="9" t="n">
        <f aca="false">AVERAGE(B388:B417)</f>
        <v>87322.844</v>
      </c>
      <c r="I417" s="9" t="n">
        <f aca="false">B417-H417</f>
        <v>-7496.004</v>
      </c>
    </row>
    <row r="418" customFormat="false" ht="15" hidden="false" customHeight="true" outlineLevel="0" collapsed="false">
      <c r="A418" s="5" t="n">
        <v>44978</v>
      </c>
      <c r="B418" s="6" t="n">
        <v>91326.4</v>
      </c>
      <c r="C418" s="7" t="n">
        <f aca="false">WEEKDAY(A418,2)</f>
        <v>2</v>
      </c>
      <c r="D418" s="7" t="str">
        <f aca="false">TEXT(A418,"dddd")</f>
        <v>Tuesday</v>
      </c>
      <c r="E418" s="7" t="n">
        <f aca="false">MONTH(A418)</f>
        <v>2</v>
      </c>
      <c r="F418" s="7" t="n">
        <f aca="false">DAY(A418)</f>
        <v>21</v>
      </c>
      <c r="G418" s="6" t="n">
        <f aca="false">AVERAGE(B412:B418)</f>
        <v>87684.7542857143</v>
      </c>
      <c r="H418" s="6" t="n">
        <f aca="false">AVERAGE(B389:B418)</f>
        <v>87375.7816666667</v>
      </c>
      <c r="I418" s="6" t="n">
        <f aca="false">B418-H418</f>
        <v>3950.61833333332</v>
      </c>
    </row>
    <row r="419" customFormat="false" ht="15" hidden="false" customHeight="true" outlineLevel="0" collapsed="false">
      <c r="A419" s="8" t="n">
        <v>44979</v>
      </c>
      <c r="B419" s="9" t="n">
        <v>84150.39</v>
      </c>
      <c r="C419" s="10" t="n">
        <f aca="false">WEEKDAY(A419,2)</f>
        <v>3</v>
      </c>
      <c r="D419" s="10" t="str">
        <f aca="false">TEXT(A419,"dddd")</f>
        <v>Wednesday</v>
      </c>
      <c r="E419" s="10" t="n">
        <f aca="false">MONTH(A419)</f>
        <v>2</v>
      </c>
      <c r="F419" s="10" t="n">
        <f aca="false">DAY(A419)</f>
        <v>22</v>
      </c>
      <c r="G419" s="9" t="n">
        <f aca="false">AVERAGE(B413:B419)</f>
        <v>86760.4542857143</v>
      </c>
      <c r="H419" s="9" t="n">
        <f aca="false">AVERAGE(B390:B419)</f>
        <v>87083.7373333333</v>
      </c>
      <c r="I419" s="9" t="n">
        <f aca="false">B419-H419</f>
        <v>-2933.34733333334</v>
      </c>
    </row>
    <row r="420" customFormat="false" ht="15" hidden="false" customHeight="true" outlineLevel="0" collapsed="false">
      <c r="A420" s="5" t="n">
        <v>44980</v>
      </c>
      <c r="B420" s="6" t="n">
        <v>89469.87</v>
      </c>
      <c r="C420" s="7" t="n">
        <f aca="false">WEEKDAY(A420,2)</f>
        <v>4</v>
      </c>
      <c r="D420" s="7" t="str">
        <f aca="false">TEXT(A420,"dddd")</f>
        <v>Thursday</v>
      </c>
      <c r="E420" s="7" t="n">
        <f aca="false">MONTH(A420)</f>
        <v>2</v>
      </c>
      <c r="F420" s="7" t="n">
        <f aca="false">DAY(A420)</f>
        <v>23</v>
      </c>
      <c r="G420" s="6" t="n">
        <f aca="false">AVERAGE(B414:B420)</f>
        <v>87907.4957142857</v>
      </c>
      <c r="H420" s="6" t="n">
        <f aca="false">AVERAGE(B391:B420)</f>
        <v>87123.2543333333</v>
      </c>
      <c r="I420" s="6" t="n">
        <f aca="false">B420-H420</f>
        <v>2346.61566666666</v>
      </c>
    </row>
    <row r="421" customFormat="false" ht="15" hidden="false" customHeight="true" outlineLevel="0" collapsed="false">
      <c r="A421" s="8" t="n">
        <v>44981</v>
      </c>
      <c r="B421" s="9" t="n">
        <v>91412.35</v>
      </c>
      <c r="C421" s="10" t="n">
        <f aca="false">WEEKDAY(A421,2)</f>
        <v>5</v>
      </c>
      <c r="D421" s="10" t="str">
        <f aca="false">TEXT(A421,"dddd")</f>
        <v>Friday</v>
      </c>
      <c r="E421" s="10" t="n">
        <f aca="false">MONTH(A421)</f>
        <v>2</v>
      </c>
      <c r="F421" s="10" t="n">
        <f aca="false">DAY(A421)</f>
        <v>24</v>
      </c>
      <c r="G421" s="9" t="n">
        <f aca="false">AVERAGE(B415:B421)</f>
        <v>89052.89</v>
      </c>
      <c r="H421" s="9" t="n">
        <f aca="false">AVERAGE(B392:B421)</f>
        <v>87482.0296666667</v>
      </c>
      <c r="I421" s="9" t="n">
        <f aca="false">B421-H421</f>
        <v>3930.32033333334</v>
      </c>
    </row>
    <row r="422" customFormat="false" ht="15" hidden="false" customHeight="true" outlineLevel="0" collapsed="false">
      <c r="A422" s="5" t="n">
        <v>44982</v>
      </c>
      <c r="B422" s="6" t="n">
        <v>101379.87</v>
      </c>
      <c r="C422" s="7" t="n">
        <f aca="false">WEEKDAY(A422,2)</f>
        <v>6</v>
      </c>
      <c r="D422" s="7" t="str">
        <f aca="false">TEXT(A422,"dddd")</f>
        <v>Saturday</v>
      </c>
      <c r="E422" s="7" t="n">
        <f aca="false">MONTH(A422)</f>
        <v>2</v>
      </c>
      <c r="F422" s="7" t="n">
        <f aca="false">DAY(A422)</f>
        <v>25</v>
      </c>
      <c r="G422" s="6" t="n">
        <f aca="false">AVERAGE(B416:B422)</f>
        <v>89613.5985714286</v>
      </c>
      <c r="H422" s="6" t="n">
        <f aca="false">AVERAGE(B393:B422)</f>
        <v>88226.595</v>
      </c>
      <c r="I422" s="6" t="n">
        <f aca="false">B422-H422</f>
        <v>13153.275</v>
      </c>
    </row>
    <row r="423" customFormat="false" ht="15" hidden="false" customHeight="true" outlineLevel="0" collapsed="false">
      <c r="A423" s="8" t="n">
        <v>44983</v>
      </c>
      <c r="B423" s="9" t="n">
        <v>96854.21</v>
      </c>
      <c r="C423" s="10" t="n">
        <f aca="false">WEEKDAY(A423,2)</f>
        <v>7</v>
      </c>
      <c r="D423" s="10" t="str">
        <f aca="false">TEXT(A423,"dddd")</f>
        <v>Sunday</v>
      </c>
      <c r="E423" s="10" t="n">
        <f aca="false">MONTH(A423)</f>
        <v>2</v>
      </c>
      <c r="F423" s="10" t="n">
        <f aca="false">DAY(A423)</f>
        <v>26</v>
      </c>
      <c r="G423" s="9" t="n">
        <f aca="false">AVERAGE(B417:B423)</f>
        <v>90631.4185714286</v>
      </c>
      <c r="H423" s="9" t="n">
        <f aca="false">AVERAGE(B394:B423)</f>
        <v>88338.537</v>
      </c>
      <c r="I423" s="9" t="n">
        <f aca="false">B423-H423</f>
        <v>8515.67300000001</v>
      </c>
    </row>
    <row r="424" customFormat="false" ht="15" hidden="false" customHeight="true" outlineLevel="0" collapsed="false">
      <c r="A424" s="5" t="n">
        <v>44984</v>
      </c>
      <c r="B424" s="6" t="n">
        <v>82334.05</v>
      </c>
      <c r="C424" s="7" t="n">
        <f aca="false">WEEKDAY(A424,2)</f>
        <v>1</v>
      </c>
      <c r="D424" s="7" t="str">
        <f aca="false">TEXT(A424,"dddd")</f>
        <v>Monday</v>
      </c>
      <c r="E424" s="7" t="n">
        <f aca="false">MONTH(A424)</f>
        <v>2</v>
      </c>
      <c r="F424" s="7" t="n">
        <f aca="false">DAY(A424)</f>
        <v>27</v>
      </c>
      <c r="G424" s="6" t="n">
        <f aca="false">AVERAGE(B418:B424)</f>
        <v>90989.5914285714</v>
      </c>
      <c r="H424" s="6" t="n">
        <f aca="false">AVERAGE(B395:B424)</f>
        <v>88151.7866666667</v>
      </c>
      <c r="I424" s="6" t="n">
        <f aca="false">B424-H424</f>
        <v>-5817.73666666666</v>
      </c>
    </row>
    <row r="425" customFormat="false" ht="15" hidden="false" customHeight="true" outlineLevel="0" collapsed="false">
      <c r="A425" s="8" t="n">
        <v>44985</v>
      </c>
      <c r="B425" s="9" t="n">
        <v>91938.1</v>
      </c>
      <c r="C425" s="10" t="n">
        <f aca="false">WEEKDAY(A425,2)</f>
        <v>2</v>
      </c>
      <c r="D425" s="10" t="str">
        <f aca="false">TEXT(A425,"dddd")</f>
        <v>Tuesday</v>
      </c>
      <c r="E425" s="10" t="n">
        <f aca="false">MONTH(A425)</f>
        <v>2</v>
      </c>
      <c r="F425" s="10" t="n">
        <f aca="false">DAY(A425)</f>
        <v>28</v>
      </c>
      <c r="G425" s="9" t="n">
        <f aca="false">AVERAGE(B419:B425)</f>
        <v>91076.9771428571</v>
      </c>
      <c r="H425" s="9" t="n">
        <f aca="false">AVERAGE(B396:B425)</f>
        <v>87859.8436666667</v>
      </c>
      <c r="I425" s="9" t="n">
        <f aca="false">B425-H425</f>
        <v>4078.25633333334</v>
      </c>
    </row>
    <row r="426" customFormat="false" ht="15" hidden="false" customHeight="true" outlineLevel="0" collapsed="false">
      <c r="A426" s="5" t="n">
        <v>44986</v>
      </c>
      <c r="B426" s="6" t="n">
        <v>90308.5</v>
      </c>
      <c r="C426" s="7" t="n">
        <f aca="false">WEEKDAY(A426,2)</f>
        <v>3</v>
      </c>
      <c r="D426" s="7" t="str">
        <f aca="false">TEXT(A426,"dddd")</f>
        <v>Wednesday</v>
      </c>
      <c r="E426" s="7" t="n">
        <f aca="false">MONTH(A426)</f>
        <v>3</v>
      </c>
      <c r="F426" s="7" t="n">
        <f aca="false">DAY(A426)</f>
        <v>1</v>
      </c>
      <c r="G426" s="6" t="n">
        <f aca="false">AVERAGE(B420:B426)</f>
        <v>91956.7071428571</v>
      </c>
      <c r="H426" s="6" t="n">
        <f aca="false">AVERAGE(B397:B426)</f>
        <v>87772.2046666667</v>
      </c>
      <c r="I426" s="6" t="n">
        <f aca="false">B426-H426</f>
        <v>2536.29533333333</v>
      </c>
    </row>
    <row r="427" customFormat="false" ht="15" hidden="false" customHeight="true" outlineLevel="0" collapsed="false">
      <c r="A427" s="8" t="n">
        <v>44987</v>
      </c>
      <c r="B427" s="9" t="n">
        <v>93926.15</v>
      </c>
      <c r="C427" s="10" t="n">
        <f aca="false">WEEKDAY(A427,2)</f>
        <v>4</v>
      </c>
      <c r="D427" s="10" t="str">
        <f aca="false">TEXT(A427,"dddd")</f>
        <v>Thursday</v>
      </c>
      <c r="E427" s="10" t="n">
        <f aca="false">MONTH(A427)</f>
        <v>3</v>
      </c>
      <c r="F427" s="10" t="n">
        <f aca="false">DAY(A427)</f>
        <v>2</v>
      </c>
      <c r="G427" s="9" t="n">
        <f aca="false">AVERAGE(B421:B427)</f>
        <v>92593.3185714286</v>
      </c>
      <c r="H427" s="9" t="n">
        <f aca="false">AVERAGE(B398:B427)</f>
        <v>88079.8776666667</v>
      </c>
      <c r="I427" s="9" t="n">
        <f aca="false">B427-H427</f>
        <v>5846.27233333333</v>
      </c>
    </row>
    <row r="428" customFormat="false" ht="15" hidden="false" customHeight="true" outlineLevel="0" collapsed="false">
      <c r="A428" s="5" t="n">
        <v>44988</v>
      </c>
      <c r="B428" s="6" t="n">
        <v>86259.74</v>
      </c>
      <c r="C428" s="7" t="n">
        <f aca="false">WEEKDAY(A428,2)</f>
        <v>5</v>
      </c>
      <c r="D428" s="7" t="str">
        <f aca="false">TEXT(A428,"dddd")</f>
        <v>Friday</v>
      </c>
      <c r="E428" s="7" t="n">
        <f aca="false">MONTH(A428)</f>
        <v>3</v>
      </c>
      <c r="F428" s="7" t="n">
        <f aca="false">DAY(A428)</f>
        <v>3</v>
      </c>
      <c r="G428" s="6" t="n">
        <f aca="false">AVERAGE(B422:B428)</f>
        <v>91857.2314285714</v>
      </c>
      <c r="H428" s="6" t="n">
        <f aca="false">AVERAGE(B399:B428)</f>
        <v>88339.2843333333</v>
      </c>
      <c r="I428" s="6" t="n">
        <f aca="false">B428-H428</f>
        <v>-2079.54433333332</v>
      </c>
    </row>
    <row r="429" customFormat="false" ht="15" hidden="false" customHeight="true" outlineLevel="0" collapsed="false">
      <c r="A429" s="8" t="n">
        <v>44989</v>
      </c>
      <c r="B429" s="9" t="n">
        <v>94515.99</v>
      </c>
      <c r="C429" s="10" t="n">
        <f aca="false">WEEKDAY(A429,2)</f>
        <v>6</v>
      </c>
      <c r="D429" s="10" t="str">
        <f aca="false">TEXT(A429,"dddd")</f>
        <v>Saturday</v>
      </c>
      <c r="E429" s="10" t="n">
        <f aca="false">MONTH(A429)</f>
        <v>3</v>
      </c>
      <c r="F429" s="10" t="n">
        <f aca="false">DAY(A429)</f>
        <v>4</v>
      </c>
      <c r="G429" s="9" t="n">
        <f aca="false">AVERAGE(B423:B429)</f>
        <v>90876.6771428571</v>
      </c>
      <c r="H429" s="9" t="n">
        <f aca="false">AVERAGE(B400:B429)</f>
        <v>88362.686</v>
      </c>
      <c r="I429" s="9" t="n">
        <f aca="false">B429-H429</f>
        <v>6153.304</v>
      </c>
    </row>
    <row r="430" customFormat="false" ht="15" hidden="false" customHeight="true" outlineLevel="0" collapsed="false">
      <c r="A430" s="5" t="n">
        <v>44990</v>
      </c>
      <c r="B430" s="6" t="n">
        <v>93379.23</v>
      </c>
      <c r="C430" s="7" t="n">
        <f aca="false">WEEKDAY(A430,2)</f>
        <v>7</v>
      </c>
      <c r="D430" s="7" t="str">
        <f aca="false">TEXT(A430,"dddd")</f>
        <v>Sunday</v>
      </c>
      <c r="E430" s="7" t="n">
        <f aca="false">MONTH(A430)</f>
        <v>3</v>
      </c>
      <c r="F430" s="7" t="n">
        <f aca="false">DAY(A430)</f>
        <v>5</v>
      </c>
      <c r="G430" s="6" t="n">
        <f aca="false">AVERAGE(B424:B430)</f>
        <v>90380.2514285714</v>
      </c>
      <c r="H430" s="6" t="n">
        <f aca="false">AVERAGE(B401:B430)</f>
        <v>88459.552</v>
      </c>
      <c r="I430" s="6" t="n">
        <f aca="false">B430-H430</f>
        <v>4919.678</v>
      </c>
    </row>
    <row r="431" customFormat="false" ht="15" hidden="false" customHeight="true" outlineLevel="0" collapsed="false">
      <c r="A431" s="8" t="n">
        <v>44991</v>
      </c>
      <c r="B431" s="9" t="n">
        <v>74794.78</v>
      </c>
      <c r="C431" s="10" t="n">
        <f aca="false">WEEKDAY(A431,2)</f>
        <v>1</v>
      </c>
      <c r="D431" s="10" t="str">
        <f aca="false">TEXT(A431,"dddd")</f>
        <v>Monday</v>
      </c>
      <c r="E431" s="10" t="n">
        <f aca="false">MONTH(A431)</f>
        <v>3</v>
      </c>
      <c r="F431" s="10" t="n">
        <f aca="false">DAY(A431)</f>
        <v>6</v>
      </c>
      <c r="G431" s="9" t="n">
        <f aca="false">AVERAGE(B425:B431)</f>
        <v>89303.2128571429</v>
      </c>
      <c r="H431" s="9" t="n">
        <f aca="false">AVERAGE(B402:B431)</f>
        <v>87711.4976666667</v>
      </c>
      <c r="I431" s="9" t="n">
        <f aca="false">B431-H431</f>
        <v>-12916.7176666667</v>
      </c>
    </row>
    <row r="432" customFormat="false" ht="15" hidden="false" customHeight="true" outlineLevel="0" collapsed="false">
      <c r="A432" s="5" t="n">
        <v>44992</v>
      </c>
      <c r="B432" s="6" t="n">
        <v>77673.56</v>
      </c>
      <c r="C432" s="7" t="n">
        <f aca="false">WEEKDAY(A432,2)</f>
        <v>2</v>
      </c>
      <c r="D432" s="7" t="str">
        <f aca="false">TEXT(A432,"dddd")</f>
        <v>Tuesday</v>
      </c>
      <c r="E432" s="7" t="n">
        <f aca="false">MONTH(A432)</f>
        <v>3</v>
      </c>
      <c r="F432" s="7" t="n">
        <f aca="false">DAY(A432)</f>
        <v>7</v>
      </c>
      <c r="G432" s="6" t="n">
        <f aca="false">AVERAGE(B426:B432)</f>
        <v>87265.4214285714</v>
      </c>
      <c r="H432" s="6" t="n">
        <f aca="false">AVERAGE(B403:B432)</f>
        <v>87631.3976666667</v>
      </c>
      <c r="I432" s="6" t="n">
        <f aca="false">B432-H432</f>
        <v>-9957.83766666667</v>
      </c>
    </row>
    <row r="433" customFormat="false" ht="15" hidden="false" customHeight="true" outlineLevel="0" collapsed="false">
      <c r="A433" s="8" t="n">
        <v>44993</v>
      </c>
      <c r="B433" s="9" t="n">
        <v>73395.06</v>
      </c>
      <c r="C433" s="10" t="n">
        <f aca="false">WEEKDAY(A433,2)</f>
        <v>3</v>
      </c>
      <c r="D433" s="10" t="str">
        <f aca="false">TEXT(A433,"dddd")</f>
        <v>Wednesday</v>
      </c>
      <c r="E433" s="10" t="n">
        <f aca="false">MONTH(A433)</f>
        <v>3</v>
      </c>
      <c r="F433" s="10" t="n">
        <f aca="false">DAY(A433)</f>
        <v>8</v>
      </c>
      <c r="G433" s="9" t="n">
        <f aca="false">AVERAGE(B427:B433)</f>
        <v>84849.2157142857</v>
      </c>
      <c r="H433" s="9" t="n">
        <f aca="false">AVERAGE(B404:B433)</f>
        <v>87392.7933333333</v>
      </c>
      <c r="I433" s="9" t="n">
        <f aca="false">B433-H433</f>
        <v>-13997.7333333333</v>
      </c>
    </row>
    <row r="434" customFormat="false" ht="15" hidden="false" customHeight="true" outlineLevel="0" collapsed="false">
      <c r="A434" s="5" t="n">
        <v>44994</v>
      </c>
      <c r="B434" s="6" t="n">
        <v>82245.56</v>
      </c>
      <c r="C434" s="7" t="n">
        <f aca="false">WEEKDAY(A434,2)</f>
        <v>4</v>
      </c>
      <c r="D434" s="7" t="str">
        <f aca="false">TEXT(A434,"dddd")</f>
        <v>Thursday</v>
      </c>
      <c r="E434" s="7" t="n">
        <f aca="false">MONTH(A434)</f>
        <v>3</v>
      </c>
      <c r="F434" s="7" t="n">
        <f aca="false">DAY(A434)</f>
        <v>9</v>
      </c>
      <c r="G434" s="6" t="n">
        <f aca="false">AVERAGE(B428:B434)</f>
        <v>83180.56</v>
      </c>
      <c r="H434" s="6" t="n">
        <f aca="false">AVERAGE(B405:B434)</f>
        <v>87348.39</v>
      </c>
      <c r="I434" s="6" t="n">
        <f aca="false">B434-H434</f>
        <v>-5102.83</v>
      </c>
    </row>
    <row r="435" customFormat="false" ht="15" hidden="false" customHeight="true" outlineLevel="0" collapsed="false">
      <c r="A435" s="8" t="n">
        <v>44995</v>
      </c>
      <c r="B435" s="9" t="n">
        <v>94681.68</v>
      </c>
      <c r="C435" s="10" t="n">
        <f aca="false">WEEKDAY(A435,2)</f>
        <v>5</v>
      </c>
      <c r="D435" s="10" t="str">
        <f aca="false">TEXT(A435,"dddd")</f>
        <v>Friday</v>
      </c>
      <c r="E435" s="10" t="n">
        <f aca="false">MONTH(A435)</f>
        <v>3</v>
      </c>
      <c r="F435" s="10" t="n">
        <f aca="false">DAY(A435)</f>
        <v>10</v>
      </c>
      <c r="G435" s="9" t="n">
        <f aca="false">AVERAGE(B429:B435)</f>
        <v>84383.6942857143</v>
      </c>
      <c r="H435" s="9" t="n">
        <f aca="false">AVERAGE(B406:B435)</f>
        <v>87711.522</v>
      </c>
      <c r="I435" s="9" t="n">
        <f aca="false">B435-H435</f>
        <v>6970.15799999998</v>
      </c>
    </row>
    <row r="436" customFormat="false" ht="15" hidden="false" customHeight="true" outlineLevel="0" collapsed="false">
      <c r="A436" s="5" t="n">
        <v>44996</v>
      </c>
      <c r="B436" s="6" t="n">
        <v>98607.12</v>
      </c>
      <c r="C436" s="7" t="n">
        <f aca="false">WEEKDAY(A436,2)</f>
        <v>6</v>
      </c>
      <c r="D436" s="7" t="str">
        <f aca="false">TEXT(A436,"dddd")</f>
        <v>Saturday</v>
      </c>
      <c r="E436" s="7" t="n">
        <f aca="false">MONTH(A436)</f>
        <v>3</v>
      </c>
      <c r="F436" s="7" t="n">
        <f aca="false">DAY(A436)</f>
        <v>11</v>
      </c>
      <c r="G436" s="6" t="n">
        <f aca="false">AVERAGE(B430:B436)</f>
        <v>84968.1414285714</v>
      </c>
      <c r="H436" s="6" t="n">
        <f aca="false">AVERAGE(B407:B436)</f>
        <v>88288.2973333333</v>
      </c>
      <c r="I436" s="6" t="n">
        <f aca="false">B436-H436</f>
        <v>10318.8226666667</v>
      </c>
    </row>
    <row r="437" customFormat="false" ht="15" hidden="false" customHeight="true" outlineLevel="0" collapsed="false">
      <c r="A437" s="8" t="n">
        <v>44997</v>
      </c>
      <c r="B437" s="9" t="n">
        <v>88467.18</v>
      </c>
      <c r="C437" s="10" t="n">
        <f aca="false">WEEKDAY(A437,2)</f>
        <v>7</v>
      </c>
      <c r="D437" s="10" t="str">
        <f aca="false">TEXT(A437,"dddd")</f>
        <v>Sunday</v>
      </c>
      <c r="E437" s="10" t="n">
        <f aca="false">MONTH(A437)</f>
        <v>3</v>
      </c>
      <c r="F437" s="10" t="n">
        <f aca="false">DAY(A437)</f>
        <v>12</v>
      </c>
      <c r="G437" s="9" t="n">
        <f aca="false">AVERAGE(B431:B437)</f>
        <v>84266.42</v>
      </c>
      <c r="H437" s="9" t="n">
        <f aca="false">AVERAGE(B408:B437)</f>
        <v>88098.2096666667</v>
      </c>
      <c r="I437" s="9" t="n">
        <f aca="false">B437-H437</f>
        <v>368.970333333331</v>
      </c>
    </row>
    <row r="438" customFormat="false" ht="15" hidden="false" customHeight="true" outlineLevel="0" collapsed="false">
      <c r="A438" s="5" t="n">
        <v>44998</v>
      </c>
      <c r="B438" s="6" t="n">
        <v>91741.16</v>
      </c>
      <c r="C438" s="7" t="n">
        <f aca="false">WEEKDAY(A438,2)</f>
        <v>1</v>
      </c>
      <c r="D438" s="7" t="str">
        <f aca="false">TEXT(A438,"dddd")</f>
        <v>Monday</v>
      </c>
      <c r="E438" s="7" t="n">
        <f aca="false">MONTH(A438)</f>
        <v>3</v>
      </c>
      <c r="F438" s="7" t="n">
        <f aca="false">DAY(A438)</f>
        <v>13</v>
      </c>
      <c r="G438" s="6" t="n">
        <f aca="false">AVERAGE(B432:B438)</f>
        <v>86687.3314285714</v>
      </c>
      <c r="H438" s="6" t="n">
        <f aca="false">AVERAGE(B409:B438)</f>
        <v>88298.954</v>
      </c>
      <c r="I438" s="6" t="n">
        <f aca="false">B438-H438</f>
        <v>3442.20600000001</v>
      </c>
    </row>
    <row r="439" customFormat="false" ht="15" hidden="false" customHeight="true" outlineLevel="0" collapsed="false">
      <c r="A439" s="8" t="n">
        <v>44999</v>
      </c>
      <c r="B439" s="9" t="n">
        <v>76698.94</v>
      </c>
      <c r="C439" s="10" t="n">
        <f aca="false">WEEKDAY(A439,2)</f>
        <v>2</v>
      </c>
      <c r="D439" s="10" t="str">
        <f aca="false">TEXT(A439,"dddd")</f>
        <v>Tuesday</v>
      </c>
      <c r="E439" s="10" t="n">
        <f aca="false">MONTH(A439)</f>
        <v>3</v>
      </c>
      <c r="F439" s="10" t="n">
        <f aca="false">DAY(A439)</f>
        <v>14</v>
      </c>
      <c r="G439" s="9" t="n">
        <f aca="false">AVERAGE(B433:B439)</f>
        <v>86548.1</v>
      </c>
      <c r="H439" s="9" t="n">
        <f aca="false">AVERAGE(B410:B439)</f>
        <v>87944.0386666667</v>
      </c>
      <c r="I439" s="9" t="n">
        <f aca="false">B439-H439</f>
        <v>-11245.0986666667</v>
      </c>
    </row>
    <row r="440" customFormat="false" ht="15" hidden="false" customHeight="true" outlineLevel="0" collapsed="false">
      <c r="A440" s="5" t="n">
        <v>45000</v>
      </c>
      <c r="B440" s="6" t="n">
        <v>78583.91</v>
      </c>
      <c r="C440" s="7" t="n">
        <f aca="false">WEEKDAY(A440,2)</f>
        <v>3</v>
      </c>
      <c r="D440" s="7" t="str">
        <f aca="false">TEXT(A440,"dddd")</f>
        <v>Wednesday</v>
      </c>
      <c r="E440" s="7" t="n">
        <f aca="false">MONTH(A440)</f>
        <v>3</v>
      </c>
      <c r="F440" s="7" t="n">
        <f aca="false">DAY(A440)</f>
        <v>15</v>
      </c>
      <c r="G440" s="6" t="n">
        <f aca="false">AVERAGE(B434:B440)</f>
        <v>87289.3642857143</v>
      </c>
      <c r="H440" s="6" t="n">
        <f aca="false">AVERAGE(B411:B440)</f>
        <v>87758.1306666667</v>
      </c>
      <c r="I440" s="6" t="n">
        <f aca="false">B440-H440</f>
        <v>-9174.22066666666</v>
      </c>
    </row>
    <row r="441" customFormat="false" ht="15" hidden="false" customHeight="true" outlineLevel="0" collapsed="false">
      <c r="A441" s="8" t="n">
        <v>45001</v>
      </c>
      <c r="B441" s="9" t="n">
        <v>86824.46</v>
      </c>
      <c r="C441" s="10" t="n">
        <f aca="false">WEEKDAY(A441,2)</f>
        <v>4</v>
      </c>
      <c r="D441" s="10" t="str">
        <f aca="false">TEXT(A441,"dddd")</f>
        <v>Thursday</v>
      </c>
      <c r="E441" s="10" t="n">
        <f aca="false">MONTH(A441)</f>
        <v>3</v>
      </c>
      <c r="F441" s="10" t="n">
        <f aca="false">DAY(A441)</f>
        <v>16</v>
      </c>
      <c r="G441" s="9" t="n">
        <f aca="false">AVERAGE(B435:B441)</f>
        <v>87943.4928571429</v>
      </c>
      <c r="H441" s="9" t="n">
        <f aca="false">AVERAGE(B412:B441)</f>
        <v>87781.1713333333</v>
      </c>
      <c r="I441" s="9" t="n">
        <f aca="false">B441-H441</f>
        <v>-956.711333333326</v>
      </c>
    </row>
    <row r="442" customFormat="false" ht="15" hidden="false" customHeight="true" outlineLevel="0" collapsed="false">
      <c r="A442" s="5" t="n">
        <v>45002</v>
      </c>
      <c r="B442" s="6" t="n">
        <v>93023.89</v>
      </c>
      <c r="C442" s="7" t="n">
        <f aca="false">WEEKDAY(A442,2)</f>
        <v>5</v>
      </c>
      <c r="D442" s="7" t="str">
        <f aca="false">TEXT(A442,"dddd")</f>
        <v>Friday</v>
      </c>
      <c r="E442" s="7" t="n">
        <f aca="false">MONTH(A442)</f>
        <v>3</v>
      </c>
      <c r="F442" s="7" t="n">
        <f aca="false">DAY(A442)</f>
        <v>17</v>
      </c>
      <c r="G442" s="6" t="n">
        <f aca="false">AVERAGE(B436:B442)</f>
        <v>87706.6657142857</v>
      </c>
      <c r="H442" s="6" t="n">
        <f aca="false">AVERAGE(B413:B442)</f>
        <v>87861.2846666667</v>
      </c>
      <c r="I442" s="6" t="n">
        <f aca="false">B442-H442</f>
        <v>5162.60533333333</v>
      </c>
    </row>
    <row r="443" customFormat="false" ht="15" hidden="false" customHeight="true" outlineLevel="0" collapsed="false">
      <c r="A443" s="8" t="n">
        <v>45003</v>
      </c>
      <c r="B443" s="9" t="n">
        <v>90941.46</v>
      </c>
      <c r="C443" s="10" t="n">
        <f aca="false">WEEKDAY(A443,2)</f>
        <v>6</v>
      </c>
      <c r="D443" s="10" t="str">
        <f aca="false">TEXT(A443,"dddd")</f>
        <v>Saturday</v>
      </c>
      <c r="E443" s="10" t="n">
        <f aca="false">MONTH(A443)</f>
        <v>3</v>
      </c>
      <c r="F443" s="10" t="n">
        <f aca="false">DAY(A443)</f>
        <v>18</v>
      </c>
      <c r="G443" s="9" t="n">
        <f aca="false">AVERAGE(B437:B443)</f>
        <v>86611.5714285714</v>
      </c>
      <c r="H443" s="9" t="n">
        <f aca="false">AVERAGE(B414:B443)</f>
        <v>88177.9806666667</v>
      </c>
      <c r="I443" s="9" t="n">
        <f aca="false">B443-H443</f>
        <v>2763.47933333334</v>
      </c>
    </row>
    <row r="444" customFormat="false" ht="15" hidden="false" customHeight="true" outlineLevel="0" collapsed="false">
      <c r="A444" s="5" t="n">
        <v>45004</v>
      </c>
      <c r="B444" s="6" t="n">
        <v>77769.1</v>
      </c>
      <c r="C444" s="7" t="n">
        <f aca="false">WEEKDAY(A444,2)</f>
        <v>7</v>
      </c>
      <c r="D444" s="7" t="str">
        <f aca="false">TEXT(A444,"dddd")</f>
        <v>Sunday</v>
      </c>
      <c r="E444" s="7" t="n">
        <f aca="false">MONTH(A444)</f>
        <v>3</v>
      </c>
      <c r="F444" s="7" t="n">
        <f aca="false">DAY(A444)</f>
        <v>19</v>
      </c>
      <c r="G444" s="6" t="n">
        <f aca="false">AVERAGE(B438:B444)</f>
        <v>85083.2742857143</v>
      </c>
      <c r="H444" s="6" t="n">
        <f aca="false">AVERAGE(B415:B444)</f>
        <v>87990.4643333333</v>
      </c>
      <c r="I444" s="6" t="n">
        <f aca="false">B444-H444</f>
        <v>-10221.3643333333</v>
      </c>
    </row>
    <row r="445" customFormat="false" ht="15" hidden="false" customHeight="true" outlineLevel="0" collapsed="false">
      <c r="A445" s="8" t="n">
        <v>45005</v>
      </c>
      <c r="B445" s="9" t="n">
        <v>83162.08</v>
      </c>
      <c r="C445" s="10" t="n">
        <f aca="false">WEEKDAY(A445,2)</f>
        <v>1</v>
      </c>
      <c r="D445" s="10" t="str">
        <f aca="false">TEXT(A445,"dddd")</f>
        <v>Monday</v>
      </c>
      <c r="E445" s="10" t="n">
        <f aca="false">MONTH(A445)</f>
        <v>3</v>
      </c>
      <c r="F445" s="10" t="n">
        <f aca="false">DAY(A445)</f>
        <v>20</v>
      </c>
      <c r="G445" s="9" t="n">
        <f aca="false">AVERAGE(B439:B445)</f>
        <v>83857.6914285714</v>
      </c>
      <c r="H445" s="9" t="n">
        <f aca="false">AVERAGE(B416:B445)</f>
        <v>87514.0366666667</v>
      </c>
      <c r="I445" s="9" t="n">
        <f aca="false">B445-H445</f>
        <v>-4351.95666666667</v>
      </c>
    </row>
    <row r="446" customFormat="false" ht="15" hidden="false" customHeight="true" outlineLevel="0" collapsed="false">
      <c r="A446" s="5" t="n">
        <v>45006</v>
      </c>
      <c r="B446" s="6" t="n">
        <v>77086.71</v>
      </c>
      <c r="C446" s="7" t="n">
        <f aca="false">WEEKDAY(A446,2)</f>
        <v>2</v>
      </c>
      <c r="D446" s="7" t="str">
        <f aca="false">TEXT(A446,"dddd")</f>
        <v>Tuesday</v>
      </c>
      <c r="E446" s="7" t="n">
        <f aca="false">MONTH(A446)</f>
        <v>3</v>
      </c>
      <c r="F446" s="7" t="n">
        <f aca="false">DAY(A446)</f>
        <v>21</v>
      </c>
      <c r="G446" s="6" t="n">
        <f aca="false">AVERAGE(B440:B446)</f>
        <v>83913.0871428571</v>
      </c>
      <c r="H446" s="6" t="n">
        <f aca="false">AVERAGE(B417:B446)</f>
        <v>87092.6113333333</v>
      </c>
      <c r="I446" s="6" t="n">
        <f aca="false">B446-H446</f>
        <v>-10005.9013333333</v>
      </c>
    </row>
    <row r="447" customFormat="false" ht="15" hidden="false" customHeight="true" outlineLevel="0" collapsed="false">
      <c r="A447" s="8" t="n">
        <v>45007</v>
      </c>
      <c r="B447" s="9" t="n">
        <v>86958.79</v>
      </c>
      <c r="C447" s="10" t="n">
        <f aca="false">WEEKDAY(A447,2)</f>
        <v>3</v>
      </c>
      <c r="D447" s="10" t="str">
        <f aca="false">TEXT(A447,"dddd")</f>
        <v>Wednesday</v>
      </c>
      <c r="E447" s="10" t="n">
        <f aca="false">MONTH(A447)</f>
        <v>3</v>
      </c>
      <c r="F447" s="10" t="n">
        <f aca="false">DAY(A447)</f>
        <v>22</v>
      </c>
      <c r="G447" s="9" t="n">
        <f aca="false">AVERAGE(B441:B447)</f>
        <v>85109.4985714286</v>
      </c>
      <c r="H447" s="9" t="n">
        <f aca="false">AVERAGE(B418:B447)</f>
        <v>87330.343</v>
      </c>
      <c r="I447" s="9" t="n">
        <f aca="false">B447-H447</f>
        <v>-371.553000000014</v>
      </c>
    </row>
    <row r="448" customFormat="false" ht="15" hidden="false" customHeight="true" outlineLevel="0" collapsed="false">
      <c r="A448" s="5" t="n">
        <v>45008</v>
      </c>
      <c r="B448" s="6" t="n">
        <v>85444.79</v>
      </c>
      <c r="C448" s="7" t="n">
        <f aca="false">WEEKDAY(A448,2)</f>
        <v>4</v>
      </c>
      <c r="D448" s="7" t="str">
        <f aca="false">TEXT(A448,"dddd")</f>
        <v>Thursday</v>
      </c>
      <c r="E448" s="7" t="n">
        <f aca="false">MONTH(A448)</f>
        <v>3</v>
      </c>
      <c r="F448" s="7" t="n">
        <f aca="false">DAY(A448)</f>
        <v>23</v>
      </c>
      <c r="G448" s="6" t="n">
        <f aca="false">AVERAGE(B442:B448)</f>
        <v>84912.4028571429</v>
      </c>
      <c r="H448" s="6" t="n">
        <f aca="false">AVERAGE(B419:B448)</f>
        <v>87134.2893333333</v>
      </c>
      <c r="I448" s="6" t="n">
        <f aca="false">B448-H448</f>
        <v>-1689.49933333334</v>
      </c>
    </row>
    <row r="449" customFormat="false" ht="15" hidden="false" customHeight="true" outlineLevel="0" collapsed="false">
      <c r="A449" s="8" t="n">
        <v>45009</v>
      </c>
      <c r="B449" s="9" t="n">
        <v>86413.77</v>
      </c>
      <c r="C449" s="10" t="n">
        <f aca="false">WEEKDAY(A449,2)</f>
        <v>5</v>
      </c>
      <c r="D449" s="10" t="str">
        <f aca="false">TEXT(A449,"dddd")</f>
        <v>Friday</v>
      </c>
      <c r="E449" s="10" t="n">
        <f aca="false">MONTH(A449)</f>
        <v>3</v>
      </c>
      <c r="F449" s="10" t="n">
        <f aca="false">DAY(A449)</f>
        <v>24</v>
      </c>
      <c r="G449" s="9" t="n">
        <f aca="false">AVERAGE(B443:B449)</f>
        <v>83968.1</v>
      </c>
      <c r="H449" s="9" t="n">
        <f aca="false">AVERAGE(B420:B449)</f>
        <v>87209.7353333333</v>
      </c>
      <c r="I449" s="9" t="n">
        <f aca="false">B449-H449</f>
        <v>-795.965333333326</v>
      </c>
    </row>
    <row r="450" customFormat="false" ht="15" hidden="false" customHeight="true" outlineLevel="0" collapsed="false">
      <c r="A450" s="5" t="n">
        <v>45010</v>
      </c>
      <c r="B450" s="6" t="n">
        <v>88545.21</v>
      </c>
      <c r="C450" s="7" t="n">
        <f aca="false">WEEKDAY(A450,2)</f>
        <v>6</v>
      </c>
      <c r="D450" s="7" t="str">
        <f aca="false">TEXT(A450,"dddd")</f>
        <v>Saturday</v>
      </c>
      <c r="E450" s="7" t="n">
        <f aca="false">MONTH(A450)</f>
        <v>3</v>
      </c>
      <c r="F450" s="7" t="n">
        <f aca="false">DAY(A450)</f>
        <v>25</v>
      </c>
      <c r="G450" s="6" t="n">
        <f aca="false">AVERAGE(B444:B450)</f>
        <v>83625.7785714286</v>
      </c>
      <c r="H450" s="6" t="n">
        <f aca="false">AVERAGE(B421:B450)</f>
        <v>87178.9133333333</v>
      </c>
      <c r="I450" s="6" t="n">
        <f aca="false">B450-H450</f>
        <v>1366.29666666668</v>
      </c>
    </row>
    <row r="451" customFormat="false" ht="15" hidden="false" customHeight="true" outlineLevel="0" collapsed="false">
      <c r="A451" s="8" t="n">
        <v>45011</v>
      </c>
      <c r="B451" s="9" t="n">
        <v>82819.84</v>
      </c>
      <c r="C451" s="10" t="n">
        <f aca="false">WEEKDAY(A451,2)</f>
        <v>7</v>
      </c>
      <c r="D451" s="10" t="str">
        <f aca="false">TEXT(A451,"dddd")</f>
        <v>Sunday</v>
      </c>
      <c r="E451" s="10" t="n">
        <f aca="false">MONTH(A451)</f>
        <v>3</v>
      </c>
      <c r="F451" s="10" t="n">
        <f aca="false">DAY(A451)</f>
        <v>26</v>
      </c>
      <c r="G451" s="9" t="n">
        <f aca="false">AVERAGE(B445:B451)</f>
        <v>84347.3128571429</v>
      </c>
      <c r="H451" s="9" t="n">
        <f aca="false">AVERAGE(B422:B451)</f>
        <v>86892.4963333333</v>
      </c>
      <c r="I451" s="9" t="n">
        <f aca="false">B451-H451</f>
        <v>-4072.65633333335</v>
      </c>
    </row>
    <row r="452" customFormat="false" ht="15" hidden="false" customHeight="true" outlineLevel="0" collapsed="false">
      <c r="A452" s="5" t="n">
        <v>45012</v>
      </c>
      <c r="B452" s="6" t="n">
        <v>83303.89</v>
      </c>
      <c r="C452" s="7" t="n">
        <f aca="false">WEEKDAY(A452,2)</f>
        <v>1</v>
      </c>
      <c r="D452" s="7" t="str">
        <f aca="false">TEXT(A452,"dddd")</f>
        <v>Monday</v>
      </c>
      <c r="E452" s="7" t="n">
        <f aca="false">MONTH(A452)</f>
        <v>3</v>
      </c>
      <c r="F452" s="7" t="n">
        <f aca="false">DAY(A452)</f>
        <v>27</v>
      </c>
      <c r="G452" s="6" t="n">
        <f aca="false">AVERAGE(B446:B452)</f>
        <v>84367.5714285714</v>
      </c>
      <c r="H452" s="6" t="n">
        <f aca="false">AVERAGE(B423:B452)</f>
        <v>86289.9636666667</v>
      </c>
      <c r="I452" s="6" t="n">
        <f aca="false">B452-H452</f>
        <v>-2986.07366666668</v>
      </c>
    </row>
    <row r="453" customFormat="false" ht="15" hidden="false" customHeight="true" outlineLevel="0" collapsed="false">
      <c r="A453" s="8" t="n">
        <v>45013</v>
      </c>
      <c r="B453" s="9" t="n">
        <v>91894.37</v>
      </c>
      <c r="C453" s="10" t="n">
        <f aca="false">WEEKDAY(A453,2)</f>
        <v>2</v>
      </c>
      <c r="D453" s="10" t="str">
        <f aca="false">TEXT(A453,"dddd")</f>
        <v>Tuesday</v>
      </c>
      <c r="E453" s="10" t="n">
        <f aca="false">MONTH(A453)</f>
        <v>3</v>
      </c>
      <c r="F453" s="10" t="n">
        <f aca="false">DAY(A453)</f>
        <v>28</v>
      </c>
      <c r="G453" s="9" t="n">
        <f aca="false">AVERAGE(B447:B453)</f>
        <v>86482.9514285714</v>
      </c>
      <c r="H453" s="9" t="n">
        <f aca="false">AVERAGE(B424:B453)</f>
        <v>86124.6356666667</v>
      </c>
      <c r="I453" s="9" t="n">
        <f aca="false">B453-H453</f>
        <v>5769.73433333334</v>
      </c>
    </row>
    <row r="454" customFormat="false" ht="15" hidden="false" customHeight="true" outlineLevel="0" collapsed="false">
      <c r="A454" s="5" t="n">
        <v>45014</v>
      </c>
      <c r="B454" s="6" t="n">
        <v>82191.4</v>
      </c>
      <c r="C454" s="7" t="n">
        <f aca="false">WEEKDAY(A454,2)</f>
        <v>3</v>
      </c>
      <c r="D454" s="7" t="str">
        <f aca="false">TEXT(A454,"dddd")</f>
        <v>Wednesday</v>
      </c>
      <c r="E454" s="7" t="n">
        <f aca="false">MONTH(A454)</f>
        <v>3</v>
      </c>
      <c r="F454" s="7" t="n">
        <f aca="false">DAY(A454)</f>
        <v>29</v>
      </c>
      <c r="G454" s="6" t="n">
        <f aca="false">AVERAGE(B448:B454)</f>
        <v>85801.8957142857</v>
      </c>
      <c r="H454" s="6" t="n">
        <f aca="false">AVERAGE(B425:B454)</f>
        <v>86119.8806666667</v>
      </c>
      <c r="I454" s="6" t="n">
        <f aca="false">B454-H454</f>
        <v>-3928.48066666667</v>
      </c>
    </row>
    <row r="455" customFormat="false" ht="15" hidden="false" customHeight="true" outlineLevel="0" collapsed="false">
      <c r="A455" s="8" t="n">
        <v>45015</v>
      </c>
      <c r="B455" s="9" t="n">
        <v>89641.63</v>
      </c>
      <c r="C455" s="10" t="n">
        <f aca="false">WEEKDAY(A455,2)</f>
        <v>4</v>
      </c>
      <c r="D455" s="10" t="str">
        <f aca="false">TEXT(A455,"dddd")</f>
        <v>Thursday</v>
      </c>
      <c r="E455" s="10" t="n">
        <f aca="false">MONTH(A455)</f>
        <v>3</v>
      </c>
      <c r="F455" s="10" t="n">
        <f aca="false">DAY(A455)</f>
        <v>30</v>
      </c>
      <c r="G455" s="9" t="n">
        <f aca="false">AVERAGE(B449:B455)</f>
        <v>86401.4442857143</v>
      </c>
      <c r="H455" s="9" t="n">
        <f aca="false">AVERAGE(B426:B455)</f>
        <v>86043.3316666667</v>
      </c>
      <c r="I455" s="9" t="n">
        <f aca="false">B455-H455</f>
        <v>3598.29833333333</v>
      </c>
    </row>
    <row r="456" customFormat="false" ht="15" hidden="false" customHeight="true" outlineLevel="0" collapsed="false">
      <c r="A456" s="5" t="n">
        <v>45016</v>
      </c>
      <c r="B456" s="6" t="n">
        <v>91971.48</v>
      </c>
      <c r="C456" s="7" t="n">
        <f aca="false">WEEKDAY(A456,2)</f>
        <v>5</v>
      </c>
      <c r="D456" s="7" t="str">
        <f aca="false">TEXT(A456,"dddd")</f>
        <v>Friday</v>
      </c>
      <c r="E456" s="7" t="n">
        <f aca="false">MONTH(A456)</f>
        <v>3</v>
      </c>
      <c r="F456" s="7" t="n">
        <f aca="false">DAY(A456)</f>
        <v>31</v>
      </c>
      <c r="G456" s="6" t="n">
        <f aca="false">AVERAGE(B450:B456)</f>
        <v>87195.4028571429</v>
      </c>
      <c r="H456" s="6" t="n">
        <f aca="false">AVERAGE(B427:B456)</f>
        <v>86098.7643333333</v>
      </c>
      <c r="I456" s="6" t="n">
        <f aca="false">B456-H456</f>
        <v>5872.71566666666</v>
      </c>
    </row>
    <row r="457" customFormat="false" ht="15" hidden="false" customHeight="true" outlineLevel="0" collapsed="false">
      <c r="A457" s="8" t="n">
        <v>45017</v>
      </c>
      <c r="B457" s="9" t="n">
        <v>90659.78</v>
      </c>
      <c r="C457" s="10" t="n">
        <f aca="false">WEEKDAY(A457,2)</f>
        <v>6</v>
      </c>
      <c r="D457" s="10" t="str">
        <f aca="false">TEXT(A457,"dddd")</f>
        <v>Saturday</v>
      </c>
      <c r="E457" s="10" t="n">
        <f aca="false">MONTH(A457)</f>
        <v>4</v>
      </c>
      <c r="F457" s="10" t="n">
        <f aca="false">DAY(A457)</f>
        <v>1</v>
      </c>
      <c r="G457" s="9" t="n">
        <f aca="false">AVERAGE(B451:B457)</f>
        <v>87497.4842857143</v>
      </c>
      <c r="H457" s="9" t="n">
        <f aca="false">AVERAGE(B428:B457)</f>
        <v>85989.8853333333</v>
      </c>
      <c r="I457" s="9" t="n">
        <f aca="false">B457-H457</f>
        <v>4669.89466666666</v>
      </c>
    </row>
    <row r="458" customFormat="false" ht="15" hidden="false" customHeight="true" outlineLevel="0" collapsed="false">
      <c r="A458" s="5" t="n">
        <v>45018</v>
      </c>
      <c r="B458" s="6" t="n">
        <v>91090.36</v>
      </c>
      <c r="C458" s="7" t="n">
        <f aca="false">WEEKDAY(A458,2)</f>
        <v>7</v>
      </c>
      <c r="D458" s="7" t="str">
        <f aca="false">TEXT(A458,"dddd")</f>
        <v>Sunday</v>
      </c>
      <c r="E458" s="7" t="n">
        <f aca="false">MONTH(A458)</f>
        <v>4</v>
      </c>
      <c r="F458" s="7" t="n">
        <f aca="false">DAY(A458)</f>
        <v>2</v>
      </c>
      <c r="G458" s="6" t="n">
        <f aca="false">AVERAGE(B452:B458)</f>
        <v>88678.9871428572</v>
      </c>
      <c r="H458" s="6" t="n">
        <f aca="false">AVERAGE(B429:B458)</f>
        <v>86150.906</v>
      </c>
      <c r="I458" s="6" t="n">
        <f aca="false">B458-H458</f>
        <v>4939.454</v>
      </c>
    </row>
    <row r="459" customFormat="false" ht="15" hidden="false" customHeight="true" outlineLevel="0" collapsed="false">
      <c r="A459" s="8" t="n">
        <v>45019</v>
      </c>
      <c r="B459" s="9" t="n">
        <v>78450.67</v>
      </c>
      <c r="C459" s="10" t="n">
        <f aca="false">WEEKDAY(A459,2)</f>
        <v>1</v>
      </c>
      <c r="D459" s="10" t="str">
        <f aca="false">TEXT(A459,"dddd")</f>
        <v>Monday</v>
      </c>
      <c r="E459" s="10" t="n">
        <f aca="false">MONTH(A459)</f>
        <v>4</v>
      </c>
      <c r="F459" s="10" t="n">
        <f aca="false">DAY(A459)</f>
        <v>3</v>
      </c>
      <c r="G459" s="9" t="n">
        <f aca="false">AVERAGE(B453:B459)</f>
        <v>87985.67</v>
      </c>
      <c r="H459" s="9" t="n">
        <f aca="false">AVERAGE(B430:B459)</f>
        <v>85615.3953333333</v>
      </c>
      <c r="I459" s="9" t="n">
        <f aca="false">B459-H459</f>
        <v>-7164.72533333334</v>
      </c>
    </row>
    <row r="460" customFormat="false" ht="15" hidden="false" customHeight="true" outlineLevel="0" collapsed="false">
      <c r="A460" s="5" t="n">
        <v>45020</v>
      </c>
      <c r="B460" s="6" t="n">
        <v>80860.01</v>
      </c>
      <c r="C460" s="7" t="n">
        <f aca="false">WEEKDAY(A460,2)</f>
        <v>2</v>
      </c>
      <c r="D460" s="7" t="str">
        <f aca="false">TEXT(A460,"dddd")</f>
        <v>Tuesday</v>
      </c>
      <c r="E460" s="7" t="n">
        <f aca="false">MONTH(A460)</f>
        <v>4</v>
      </c>
      <c r="F460" s="7" t="n">
        <f aca="false">DAY(A460)</f>
        <v>4</v>
      </c>
      <c r="G460" s="6" t="n">
        <f aca="false">AVERAGE(B454:B460)</f>
        <v>86409.3328571429</v>
      </c>
      <c r="H460" s="6" t="n">
        <f aca="false">AVERAGE(B431:B460)</f>
        <v>85198.088</v>
      </c>
      <c r="I460" s="6" t="n">
        <f aca="false">B460-H460</f>
        <v>-4338.07800000001</v>
      </c>
    </row>
    <row r="461" customFormat="false" ht="15" hidden="false" customHeight="true" outlineLevel="0" collapsed="false">
      <c r="A461" s="8" t="n">
        <v>45021</v>
      </c>
      <c r="B461" s="9" t="n">
        <v>77640.24</v>
      </c>
      <c r="C461" s="10" t="n">
        <f aca="false">WEEKDAY(A461,2)</f>
        <v>3</v>
      </c>
      <c r="D461" s="10" t="str">
        <f aca="false">TEXT(A461,"dddd")</f>
        <v>Wednesday</v>
      </c>
      <c r="E461" s="10" t="n">
        <f aca="false">MONTH(A461)</f>
        <v>4</v>
      </c>
      <c r="F461" s="10" t="n">
        <f aca="false">DAY(A461)</f>
        <v>5</v>
      </c>
      <c r="G461" s="9" t="n">
        <f aca="false">AVERAGE(B455:B461)</f>
        <v>85759.1671428571</v>
      </c>
      <c r="H461" s="9" t="n">
        <f aca="false">AVERAGE(B432:B461)</f>
        <v>85292.9366666667</v>
      </c>
      <c r="I461" s="9" t="n">
        <f aca="false">B461-H461</f>
        <v>-7652.69666666667</v>
      </c>
    </row>
    <row r="462" customFormat="false" ht="15" hidden="false" customHeight="true" outlineLevel="0" collapsed="false">
      <c r="A462" s="5" t="n">
        <v>45022</v>
      </c>
      <c r="B462" s="6" t="n">
        <v>93454.63</v>
      </c>
      <c r="C462" s="7" t="n">
        <f aca="false">WEEKDAY(A462,2)</f>
        <v>4</v>
      </c>
      <c r="D462" s="7" t="str">
        <f aca="false">TEXT(A462,"dddd")</f>
        <v>Thursday</v>
      </c>
      <c r="E462" s="7" t="n">
        <f aca="false">MONTH(A462)</f>
        <v>4</v>
      </c>
      <c r="F462" s="7" t="n">
        <f aca="false">DAY(A462)</f>
        <v>6</v>
      </c>
      <c r="G462" s="6" t="n">
        <f aca="false">AVERAGE(B456:B462)</f>
        <v>86303.8814285714</v>
      </c>
      <c r="H462" s="6" t="n">
        <f aca="false">AVERAGE(B433:B462)</f>
        <v>85818.9723333333</v>
      </c>
      <c r="I462" s="6" t="n">
        <f aca="false">B462-H462</f>
        <v>7635.65766666668</v>
      </c>
    </row>
    <row r="463" customFormat="false" ht="15" hidden="false" customHeight="true" outlineLevel="0" collapsed="false">
      <c r="A463" s="8" t="n">
        <v>45023</v>
      </c>
      <c r="B463" s="9" t="n">
        <v>91308.69</v>
      </c>
      <c r="C463" s="10" t="n">
        <f aca="false">WEEKDAY(A463,2)</f>
        <v>5</v>
      </c>
      <c r="D463" s="10" t="str">
        <f aca="false">TEXT(A463,"dddd")</f>
        <v>Friday</v>
      </c>
      <c r="E463" s="10" t="n">
        <f aca="false">MONTH(A463)</f>
        <v>4</v>
      </c>
      <c r="F463" s="10" t="n">
        <f aca="false">DAY(A463)</f>
        <v>7</v>
      </c>
      <c r="G463" s="9" t="n">
        <f aca="false">AVERAGE(B457:B463)</f>
        <v>86209.1971428571</v>
      </c>
      <c r="H463" s="9" t="n">
        <f aca="false">AVERAGE(B434:B463)</f>
        <v>86416.0933333333</v>
      </c>
      <c r="I463" s="9" t="n">
        <f aca="false">B463-H463</f>
        <v>4892.59666666668</v>
      </c>
    </row>
    <row r="464" customFormat="false" ht="15" hidden="false" customHeight="true" outlineLevel="0" collapsed="false">
      <c r="A464" s="5" t="n">
        <v>45024</v>
      </c>
      <c r="B464" s="6" t="n">
        <v>87635.12</v>
      </c>
      <c r="C464" s="7" t="n">
        <f aca="false">WEEKDAY(A464,2)</f>
        <v>6</v>
      </c>
      <c r="D464" s="7" t="str">
        <f aca="false">TEXT(A464,"dddd")</f>
        <v>Saturday</v>
      </c>
      <c r="E464" s="7" t="n">
        <f aca="false">MONTH(A464)</f>
        <v>4</v>
      </c>
      <c r="F464" s="7" t="n">
        <f aca="false">DAY(A464)</f>
        <v>8</v>
      </c>
      <c r="G464" s="6" t="n">
        <f aca="false">AVERAGE(B458:B464)</f>
        <v>85777.1028571429</v>
      </c>
      <c r="H464" s="6" t="n">
        <f aca="false">AVERAGE(B435:B464)</f>
        <v>86595.7453333333</v>
      </c>
      <c r="I464" s="6" t="n">
        <f aca="false">B464-H464</f>
        <v>1039.37466666667</v>
      </c>
    </row>
    <row r="465" customFormat="false" ht="15" hidden="false" customHeight="true" outlineLevel="0" collapsed="false">
      <c r="A465" s="8" t="n">
        <v>45025</v>
      </c>
      <c r="B465" s="9" t="n">
        <v>89205.02</v>
      </c>
      <c r="C465" s="10" t="n">
        <f aca="false">WEEKDAY(A465,2)</f>
        <v>7</v>
      </c>
      <c r="D465" s="10" t="str">
        <f aca="false">TEXT(A465,"dddd")</f>
        <v>Sunday</v>
      </c>
      <c r="E465" s="10" t="n">
        <f aca="false">MONTH(A465)</f>
        <v>4</v>
      </c>
      <c r="F465" s="10" t="n">
        <f aca="false">DAY(A465)</f>
        <v>9</v>
      </c>
      <c r="G465" s="9" t="n">
        <f aca="false">AVERAGE(B459:B465)</f>
        <v>85507.7685714286</v>
      </c>
      <c r="H465" s="9" t="n">
        <f aca="false">AVERAGE(B436:B465)</f>
        <v>86413.19</v>
      </c>
      <c r="I465" s="9" t="n">
        <f aca="false">B465-H465</f>
        <v>2791.83</v>
      </c>
    </row>
    <row r="466" customFormat="false" ht="15" hidden="false" customHeight="true" outlineLevel="0" collapsed="false">
      <c r="A466" s="5" t="n">
        <v>45026</v>
      </c>
      <c r="B466" s="6" t="n">
        <v>83074.85</v>
      </c>
      <c r="C466" s="7" t="n">
        <f aca="false">WEEKDAY(A466,2)</f>
        <v>1</v>
      </c>
      <c r="D466" s="7" t="str">
        <f aca="false">TEXT(A466,"dddd")</f>
        <v>Monday</v>
      </c>
      <c r="E466" s="7" t="n">
        <f aca="false">MONTH(A466)</f>
        <v>4</v>
      </c>
      <c r="F466" s="7" t="n">
        <f aca="false">DAY(A466)</f>
        <v>10</v>
      </c>
      <c r="G466" s="6" t="n">
        <f aca="false">AVERAGE(B460:B466)</f>
        <v>86168.3657142857</v>
      </c>
      <c r="H466" s="6" t="n">
        <f aca="false">AVERAGE(B437:B466)</f>
        <v>85895.4476666667</v>
      </c>
      <c r="I466" s="6" t="n">
        <f aca="false">B466-H466</f>
        <v>-2820.59766666667</v>
      </c>
    </row>
    <row r="467" customFormat="false" ht="15" hidden="false" customHeight="true" outlineLevel="0" collapsed="false">
      <c r="A467" s="8" t="n">
        <v>45027</v>
      </c>
      <c r="B467" s="9" t="n">
        <v>82533.01</v>
      </c>
      <c r="C467" s="10" t="n">
        <f aca="false">WEEKDAY(A467,2)</f>
        <v>2</v>
      </c>
      <c r="D467" s="10" t="str">
        <f aca="false">TEXT(A467,"dddd")</f>
        <v>Tuesday</v>
      </c>
      <c r="E467" s="10" t="n">
        <f aca="false">MONTH(A467)</f>
        <v>4</v>
      </c>
      <c r="F467" s="10" t="n">
        <f aca="false">DAY(A467)</f>
        <v>11</v>
      </c>
      <c r="G467" s="9" t="n">
        <f aca="false">AVERAGE(B461:B467)</f>
        <v>86407.3657142857</v>
      </c>
      <c r="H467" s="9" t="n">
        <f aca="false">AVERAGE(B438:B467)</f>
        <v>85697.642</v>
      </c>
      <c r="I467" s="9" t="n">
        <f aca="false">B467-H467</f>
        <v>-3164.63200000001</v>
      </c>
    </row>
    <row r="468" customFormat="false" ht="15" hidden="false" customHeight="true" outlineLevel="0" collapsed="false">
      <c r="A468" s="5" t="n">
        <v>45028</v>
      </c>
      <c r="B468" s="6" t="n">
        <v>86710.07</v>
      </c>
      <c r="C468" s="7" t="n">
        <f aca="false">WEEKDAY(A468,2)</f>
        <v>3</v>
      </c>
      <c r="D468" s="7" t="str">
        <f aca="false">TEXT(A468,"dddd")</f>
        <v>Wednesday</v>
      </c>
      <c r="E468" s="7" t="n">
        <f aca="false">MONTH(A468)</f>
        <v>4</v>
      </c>
      <c r="F468" s="7" t="n">
        <f aca="false">DAY(A468)</f>
        <v>12</v>
      </c>
      <c r="G468" s="6" t="n">
        <f aca="false">AVERAGE(B462:B468)</f>
        <v>87703.0557142857</v>
      </c>
      <c r="H468" s="6" t="n">
        <f aca="false">AVERAGE(B439:B468)</f>
        <v>85529.939</v>
      </c>
      <c r="I468" s="6" t="n">
        <f aca="false">B468-H468</f>
        <v>1180.13100000001</v>
      </c>
    </row>
    <row r="469" customFormat="false" ht="15" hidden="false" customHeight="true" outlineLevel="0" collapsed="false">
      <c r="A469" s="8" t="n">
        <v>45029</v>
      </c>
      <c r="B469" s="9" t="n">
        <v>87428.14</v>
      </c>
      <c r="C469" s="10" t="n">
        <f aca="false">WEEKDAY(A469,2)</f>
        <v>4</v>
      </c>
      <c r="D469" s="10" t="str">
        <f aca="false">TEXT(A469,"dddd")</f>
        <v>Thursday</v>
      </c>
      <c r="E469" s="10" t="n">
        <f aca="false">MONTH(A469)</f>
        <v>4</v>
      </c>
      <c r="F469" s="10" t="n">
        <f aca="false">DAY(A469)</f>
        <v>13</v>
      </c>
      <c r="G469" s="9" t="n">
        <f aca="false">AVERAGE(B463:B469)</f>
        <v>86842.1285714286</v>
      </c>
      <c r="H469" s="9" t="n">
        <f aca="false">AVERAGE(B440:B469)</f>
        <v>85887.579</v>
      </c>
      <c r="I469" s="9" t="n">
        <f aca="false">B469-H469</f>
        <v>1540.561</v>
      </c>
    </row>
    <row r="470" customFormat="false" ht="15" hidden="false" customHeight="true" outlineLevel="0" collapsed="false">
      <c r="A470" s="5" t="n">
        <v>45030</v>
      </c>
      <c r="B470" s="6" t="n">
        <v>88489.47</v>
      </c>
      <c r="C470" s="7" t="n">
        <f aca="false">WEEKDAY(A470,2)</f>
        <v>5</v>
      </c>
      <c r="D470" s="7" t="str">
        <f aca="false">TEXT(A470,"dddd")</f>
        <v>Friday</v>
      </c>
      <c r="E470" s="7" t="n">
        <f aca="false">MONTH(A470)</f>
        <v>4</v>
      </c>
      <c r="F470" s="7" t="n">
        <f aca="false">DAY(A470)</f>
        <v>14</v>
      </c>
      <c r="G470" s="6" t="n">
        <f aca="false">AVERAGE(B464:B470)</f>
        <v>86439.3828571429</v>
      </c>
      <c r="H470" s="6" t="n">
        <f aca="false">AVERAGE(B441:B470)</f>
        <v>86217.7643333333</v>
      </c>
      <c r="I470" s="6" t="n">
        <f aca="false">B470-H470</f>
        <v>2271.70566666666</v>
      </c>
    </row>
    <row r="471" customFormat="false" ht="15" hidden="false" customHeight="true" outlineLevel="0" collapsed="false">
      <c r="A471" s="8" t="n">
        <v>45031</v>
      </c>
      <c r="B471" s="9" t="n">
        <v>91764.26</v>
      </c>
      <c r="C471" s="10" t="n">
        <f aca="false">WEEKDAY(A471,2)</f>
        <v>6</v>
      </c>
      <c r="D471" s="10" t="str">
        <f aca="false">TEXT(A471,"dddd")</f>
        <v>Saturday</v>
      </c>
      <c r="E471" s="10" t="n">
        <f aca="false">MONTH(A471)</f>
        <v>4</v>
      </c>
      <c r="F471" s="10" t="n">
        <f aca="false">DAY(A471)</f>
        <v>15</v>
      </c>
      <c r="G471" s="9" t="n">
        <f aca="false">AVERAGE(B465:B471)</f>
        <v>87029.26</v>
      </c>
      <c r="H471" s="9" t="n">
        <f aca="false">AVERAGE(B442:B471)</f>
        <v>86382.4243333333</v>
      </c>
      <c r="I471" s="9" t="n">
        <f aca="false">B471-H471</f>
        <v>5381.83566666667</v>
      </c>
    </row>
    <row r="472" customFormat="false" ht="15" hidden="false" customHeight="true" outlineLevel="0" collapsed="false">
      <c r="A472" s="5" t="n">
        <v>45032</v>
      </c>
      <c r="B472" s="6" t="n">
        <v>90269.46</v>
      </c>
      <c r="C472" s="7" t="n">
        <f aca="false">WEEKDAY(A472,2)</f>
        <v>7</v>
      </c>
      <c r="D472" s="7" t="str">
        <f aca="false">TEXT(A472,"dddd")</f>
        <v>Sunday</v>
      </c>
      <c r="E472" s="7" t="n">
        <f aca="false">MONTH(A472)</f>
        <v>4</v>
      </c>
      <c r="F472" s="7" t="n">
        <f aca="false">DAY(A472)</f>
        <v>16</v>
      </c>
      <c r="G472" s="6" t="n">
        <f aca="false">AVERAGE(B466:B472)</f>
        <v>87181.3228571429</v>
      </c>
      <c r="H472" s="6" t="n">
        <f aca="false">AVERAGE(B443:B472)</f>
        <v>86290.61</v>
      </c>
      <c r="I472" s="6" t="n">
        <f aca="false">B472-H472</f>
        <v>3978.85000000001</v>
      </c>
    </row>
    <row r="473" customFormat="false" ht="15" hidden="false" customHeight="true" outlineLevel="0" collapsed="false">
      <c r="A473" s="8" t="n">
        <v>45033</v>
      </c>
      <c r="B473" s="9" t="n">
        <v>72136.48</v>
      </c>
      <c r="C473" s="10" t="n">
        <f aca="false">WEEKDAY(A473,2)</f>
        <v>1</v>
      </c>
      <c r="D473" s="10" t="str">
        <f aca="false">TEXT(A473,"dddd")</f>
        <v>Monday</v>
      </c>
      <c r="E473" s="10" t="n">
        <f aca="false">MONTH(A473)</f>
        <v>4</v>
      </c>
      <c r="F473" s="10" t="n">
        <f aca="false">DAY(A473)</f>
        <v>17</v>
      </c>
      <c r="G473" s="9" t="n">
        <f aca="false">AVERAGE(B467:B473)</f>
        <v>85618.6985714286</v>
      </c>
      <c r="H473" s="9" t="n">
        <f aca="false">AVERAGE(B444:B473)</f>
        <v>85663.7773333333</v>
      </c>
      <c r="I473" s="9" t="n">
        <f aca="false">B473-H473</f>
        <v>-13527.2973333333</v>
      </c>
    </row>
    <row r="474" customFormat="false" ht="15" hidden="false" customHeight="true" outlineLevel="0" collapsed="false">
      <c r="A474" s="5" t="n">
        <v>45034</v>
      </c>
      <c r="B474" s="6" t="n">
        <v>76071.51</v>
      </c>
      <c r="C474" s="7" t="n">
        <f aca="false">WEEKDAY(A474,2)</f>
        <v>2</v>
      </c>
      <c r="D474" s="7" t="str">
        <f aca="false">TEXT(A474,"dddd")</f>
        <v>Tuesday</v>
      </c>
      <c r="E474" s="7" t="n">
        <f aca="false">MONTH(A474)</f>
        <v>4</v>
      </c>
      <c r="F474" s="7" t="n">
        <f aca="false">DAY(A474)</f>
        <v>18</v>
      </c>
      <c r="G474" s="6" t="n">
        <f aca="false">AVERAGE(B468:B474)</f>
        <v>84695.6271428572</v>
      </c>
      <c r="H474" s="6" t="n">
        <f aca="false">AVERAGE(B445:B474)</f>
        <v>85607.191</v>
      </c>
      <c r="I474" s="6" t="n">
        <f aca="false">B474-H474</f>
        <v>-9535.68100000001</v>
      </c>
    </row>
    <row r="475" customFormat="false" ht="15" hidden="false" customHeight="true" outlineLevel="0" collapsed="false">
      <c r="A475" s="8" t="n">
        <v>45035</v>
      </c>
      <c r="B475" s="9" t="n">
        <v>90483.21</v>
      </c>
      <c r="C475" s="10" t="n">
        <f aca="false">WEEKDAY(A475,2)</f>
        <v>3</v>
      </c>
      <c r="D475" s="10" t="str">
        <f aca="false">TEXT(A475,"dddd")</f>
        <v>Wednesday</v>
      </c>
      <c r="E475" s="10" t="n">
        <f aca="false">MONTH(A475)</f>
        <v>4</v>
      </c>
      <c r="F475" s="10" t="n">
        <f aca="false">DAY(A475)</f>
        <v>19</v>
      </c>
      <c r="G475" s="9" t="n">
        <f aca="false">AVERAGE(B469:B475)</f>
        <v>85234.6471428572</v>
      </c>
      <c r="H475" s="9" t="n">
        <f aca="false">AVERAGE(B446:B475)</f>
        <v>85851.2286666667</v>
      </c>
      <c r="I475" s="9" t="n">
        <f aca="false">B475-H475</f>
        <v>4631.98133333334</v>
      </c>
    </row>
    <row r="476" customFormat="false" ht="15" hidden="false" customHeight="true" outlineLevel="0" collapsed="false">
      <c r="A476" s="5" t="n">
        <v>45036</v>
      </c>
      <c r="B476" s="6" t="n">
        <v>91875.04</v>
      </c>
      <c r="C476" s="7" t="n">
        <f aca="false">WEEKDAY(A476,2)</f>
        <v>4</v>
      </c>
      <c r="D476" s="7" t="str">
        <f aca="false">TEXT(A476,"dddd")</f>
        <v>Thursday</v>
      </c>
      <c r="E476" s="7" t="n">
        <f aca="false">MONTH(A476)</f>
        <v>4</v>
      </c>
      <c r="F476" s="7" t="n">
        <f aca="false">DAY(A476)</f>
        <v>20</v>
      </c>
      <c r="G476" s="6" t="n">
        <f aca="false">AVERAGE(B470:B476)</f>
        <v>85869.9185714286</v>
      </c>
      <c r="H476" s="6" t="n">
        <f aca="false">AVERAGE(B447:B476)</f>
        <v>86344.173</v>
      </c>
      <c r="I476" s="6" t="n">
        <f aca="false">B476-H476</f>
        <v>5530.867</v>
      </c>
    </row>
    <row r="477" customFormat="false" ht="15" hidden="false" customHeight="true" outlineLevel="0" collapsed="false">
      <c r="A477" s="8" t="n">
        <v>45037</v>
      </c>
      <c r="B477" s="9" t="n">
        <v>89906.4</v>
      </c>
      <c r="C477" s="10" t="n">
        <f aca="false">WEEKDAY(A477,2)</f>
        <v>5</v>
      </c>
      <c r="D477" s="10" t="str">
        <f aca="false">TEXT(A477,"dddd")</f>
        <v>Friday</v>
      </c>
      <c r="E477" s="10" t="n">
        <f aca="false">MONTH(A477)</f>
        <v>4</v>
      </c>
      <c r="F477" s="10" t="n">
        <f aca="false">DAY(A477)</f>
        <v>21</v>
      </c>
      <c r="G477" s="9" t="n">
        <f aca="false">AVERAGE(B471:B477)</f>
        <v>86072.3371428571</v>
      </c>
      <c r="H477" s="9" t="n">
        <f aca="false">AVERAGE(B448:B477)</f>
        <v>86442.4266666667</v>
      </c>
      <c r="I477" s="9" t="n">
        <f aca="false">B477-H477</f>
        <v>3463.97333333333</v>
      </c>
    </row>
    <row r="478" customFormat="false" ht="15" hidden="false" customHeight="true" outlineLevel="0" collapsed="false">
      <c r="A478" s="5" t="n">
        <v>45038</v>
      </c>
      <c r="B478" s="6" t="n">
        <v>94035.73</v>
      </c>
      <c r="C478" s="7" t="n">
        <f aca="false">WEEKDAY(A478,2)</f>
        <v>6</v>
      </c>
      <c r="D478" s="7" t="str">
        <f aca="false">TEXT(A478,"dddd")</f>
        <v>Saturday</v>
      </c>
      <c r="E478" s="7" t="n">
        <f aca="false">MONTH(A478)</f>
        <v>4</v>
      </c>
      <c r="F478" s="7" t="n">
        <f aca="false">DAY(A478)</f>
        <v>22</v>
      </c>
      <c r="G478" s="6" t="n">
        <f aca="false">AVERAGE(B472:B478)</f>
        <v>86396.8328571429</v>
      </c>
      <c r="H478" s="6" t="n">
        <f aca="false">AVERAGE(B449:B478)</f>
        <v>86728.7913333333</v>
      </c>
      <c r="I478" s="6" t="n">
        <f aca="false">B478-H478</f>
        <v>7306.93866666665</v>
      </c>
    </row>
    <row r="479" customFormat="false" ht="15" hidden="false" customHeight="true" outlineLevel="0" collapsed="false">
      <c r="A479" s="8" t="n">
        <v>45039</v>
      </c>
      <c r="B479" s="9" t="n">
        <v>89710.57</v>
      </c>
      <c r="C479" s="10" t="n">
        <f aca="false">WEEKDAY(A479,2)</f>
        <v>7</v>
      </c>
      <c r="D479" s="10" t="str">
        <f aca="false">TEXT(A479,"dddd")</f>
        <v>Sunday</v>
      </c>
      <c r="E479" s="10" t="n">
        <f aca="false">MONTH(A479)</f>
        <v>4</v>
      </c>
      <c r="F479" s="10" t="n">
        <f aca="false">DAY(A479)</f>
        <v>23</v>
      </c>
      <c r="G479" s="9" t="n">
        <f aca="false">AVERAGE(B473:B479)</f>
        <v>86316.9914285714</v>
      </c>
      <c r="H479" s="9" t="n">
        <f aca="false">AVERAGE(B450:B479)</f>
        <v>86838.6846666667</v>
      </c>
      <c r="I479" s="9" t="n">
        <f aca="false">B479-H479</f>
        <v>2871.88533333334</v>
      </c>
    </row>
    <row r="480" customFormat="false" ht="15" hidden="false" customHeight="true" outlineLevel="0" collapsed="false">
      <c r="A480" s="5" t="n">
        <v>45040</v>
      </c>
      <c r="B480" s="6" t="n">
        <v>99050.1</v>
      </c>
      <c r="C480" s="7" t="n">
        <f aca="false">WEEKDAY(A480,2)</f>
        <v>1</v>
      </c>
      <c r="D480" s="7" t="str">
        <f aca="false">TEXT(A480,"dddd")</f>
        <v>Monday</v>
      </c>
      <c r="E480" s="7" t="n">
        <f aca="false">MONTH(A480)</f>
        <v>4</v>
      </c>
      <c r="F480" s="7" t="n">
        <f aca="false">DAY(A480)</f>
        <v>24</v>
      </c>
      <c r="G480" s="6" t="n">
        <f aca="false">AVERAGE(B474:B480)</f>
        <v>90161.7942857143</v>
      </c>
      <c r="H480" s="6" t="n">
        <f aca="false">AVERAGE(B451:B480)</f>
        <v>87188.8476666667</v>
      </c>
      <c r="I480" s="6" t="n">
        <f aca="false">B480-H480</f>
        <v>11861.2523333333</v>
      </c>
    </row>
    <row r="481" customFormat="false" ht="15" hidden="false" customHeight="true" outlineLevel="0" collapsed="false">
      <c r="A481" s="8" t="n">
        <v>45041</v>
      </c>
      <c r="B481" s="9" t="n">
        <v>89254.94</v>
      </c>
      <c r="C481" s="10" t="n">
        <f aca="false">WEEKDAY(A481,2)</f>
        <v>2</v>
      </c>
      <c r="D481" s="10" t="str">
        <f aca="false">TEXT(A481,"dddd")</f>
        <v>Tuesday</v>
      </c>
      <c r="E481" s="10" t="n">
        <f aca="false">MONTH(A481)</f>
        <v>4</v>
      </c>
      <c r="F481" s="10" t="n">
        <f aca="false">DAY(A481)</f>
        <v>25</v>
      </c>
      <c r="G481" s="9" t="n">
        <f aca="false">AVERAGE(B475:B481)</f>
        <v>92045.1414285714</v>
      </c>
      <c r="H481" s="9" t="n">
        <f aca="false">AVERAGE(B452:B481)</f>
        <v>87403.351</v>
      </c>
      <c r="I481" s="9" t="n">
        <f aca="false">B481-H481</f>
        <v>1851.58900000001</v>
      </c>
    </row>
    <row r="482" customFormat="false" ht="15" hidden="false" customHeight="true" outlineLevel="0" collapsed="false">
      <c r="A482" s="5" t="n">
        <v>45042</v>
      </c>
      <c r="B482" s="6" t="n">
        <v>83018.85</v>
      </c>
      <c r="C482" s="7" t="n">
        <f aca="false">WEEKDAY(A482,2)</f>
        <v>3</v>
      </c>
      <c r="D482" s="7" t="str">
        <f aca="false">TEXT(A482,"dddd")</f>
        <v>Wednesday</v>
      </c>
      <c r="E482" s="7" t="n">
        <f aca="false">MONTH(A482)</f>
        <v>4</v>
      </c>
      <c r="F482" s="7" t="n">
        <f aca="false">DAY(A482)</f>
        <v>26</v>
      </c>
      <c r="G482" s="6" t="n">
        <f aca="false">AVERAGE(B476:B482)</f>
        <v>90978.8042857143</v>
      </c>
      <c r="H482" s="6" t="n">
        <f aca="false">AVERAGE(B453:B482)</f>
        <v>87393.8496666667</v>
      </c>
      <c r="I482" s="6" t="n">
        <f aca="false">B482-H482</f>
        <v>-4374.99966666667</v>
      </c>
    </row>
    <row r="483" customFormat="false" ht="15" hidden="false" customHeight="true" outlineLevel="0" collapsed="false">
      <c r="A483" s="8" t="n">
        <v>45043</v>
      </c>
      <c r="B483" s="9" t="n">
        <v>78882.11</v>
      </c>
      <c r="C483" s="10" t="n">
        <f aca="false">WEEKDAY(A483,2)</f>
        <v>4</v>
      </c>
      <c r="D483" s="10" t="str">
        <f aca="false">TEXT(A483,"dddd")</f>
        <v>Thursday</v>
      </c>
      <c r="E483" s="10" t="n">
        <f aca="false">MONTH(A483)</f>
        <v>4</v>
      </c>
      <c r="F483" s="10" t="n">
        <f aca="false">DAY(A483)</f>
        <v>27</v>
      </c>
      <c r="G483" s="9" t="n">
        <f aca="false">AVERAGE(B477:B483)</f>
        <v>89122.6714285714</v>
      </c>
      <c r="H483" s="9" t="n">
        <f aca="false">AVERAGE(B454:B483)</f>
        <v>86960.1076666667</v>
      </c>
      <c r="I483" s="9" t="n">
        <f aca="false">B483-H483</f>
        <v>-8077.99766666666</v>
      </c>
    </row>
    <row r="484" customFormat="false" ht="15" hidden="false" customHeight="true" outlineLevel="0" collapsed="false">
      <c r="A484" s="5" t="n">
        <v>45044</v>
      </c>
      <c r="B484" s="6" t="n">
        <v>86628.95</v>
      </c>
      <c r="C484" s="7" t="n">
        <f aca="false">WEEKDAY(A484,2)</f>
        <v>5</v>
      </c>
      <c r="D484" s="7" t="str">
        <f aca="false">TEXT(A484,"dddd")</f>
        <v>Friday</v>
      </c>
      <c r="E484" s="7" t="n">
        <f aca="false">MONTH(A484)</f>
        <v>4</v>
      </c>
      <c r="F484" s="7" t="n">
        <f aca="false">DAY(A484)</f>
        <v>28</v>
      </c>
      <c r="G484" s="6" t="n">
        <f aca="false">AVERAGE(B478:B484)</f>
        <v>88654.4642857143</v>
      </c>
      <c r="H484" s="6" t="n">
        <f aca="false">AVERAGE(B455:B484)</f>
        <v>87108.026</v>
      </c>
      <c r="I484" s="6" t="n">
        <f aca="false">B484-H484</f>
        <v>-479.076000000001</v>
      </c>
    </row>
    <row r="485" customFormat="false" ht="15" hidden="false" customHeight="true" outlineLevel="0" collapsed="false">
      <c r="A485" s="8" t="n">
        <v>45045</v>
      </c>
      <c r="B485" s="9" t="n">
        <v>95679.87</v>
      </c>
      <c r="C485" s="10" t="n">
        <f aca="false">WEEKDAY(A485,2)</f>
        <v>6</v>
      </c>
      <c r="D485" s="10" t="str">
        <f aca="false">TEXT(A485,"dddd")</f>
        <v>Saturday</v>
      </c>
      <c r="E485" s="10" t="n">
        <f aca="false">MONTH(A485)</f>
        <v>4</v>
      </c>
      <c r="F485" s="10" t="n">
        <f aca="false">DAY(A485)</f>
        <v>29</v>
      </c>
      <c r="G485" s="9" t="n">
        <f aca="false">AVERAGE(B479:B485)</f>
        <v>88889.3414285714</v>
      </c>
      <c r="H485" s="9" t="n">
        <f aca="false">AVERAGE(B456:B485)</f>
        <v>87309.3006666667</v>
      </c>
      <c r="I485" s="9" t="n">
        <f aca="false">B485-H485</f>
        <v>8370.56933333333</v>
      </c>
    </row>
    <row r="486" customFormat="false" ht="15" hidden="false" customHeight="true" outlineLevel="0" collapsed="false">
      <c r="A486" s="5" t="n">
        <v>45046</v>
      </c>
      <c r="B486" s="6" t="n">
        <v>87882.17</v>
      </c>
      <c r="C486" s="7" t="n">
        <f aca="false">WEEKDAY(A486,2)</f>
        <v>7</v>
      </c>
      <c r="D486" s="7" t="str">
        <f aca="false">TEXT(A486,"dddd")</f>
        <v>Sunday</v>
      </c>
      <c r="E486" s="7" t="n">
        <f aca="false">MONTH(A486)</f>
        <v>4</v>
      </c>
      <c r="F486" s="7" t="n">
        <f aca="false">DAY(A486)</f>
        <v>30</v>
      </c>
      <c r="G486" s="6" t="n">
        <f aca="false">AVERAGE(B480:B486)</f>
        <v>88628.1414285714</v>
      </c>
      <c r="H486" s="6" t="n">
        <f aca="false">AVERAGE(B457:B486)</f>
        <v>87172.9903333333</v>
      </c>
      <c r="I486" s="6" t="n">
        <f aca="false">B486-H486</f>
        <v>709.179666666663</v>
      </c>
    </row>
    <row r="487" customFormat="false" ht="15" hidden="false" customHeight="true" outlineLevel="0" collapsed="false">
      <c r="A487" s="8" t="n">
        <v>45047</v>
      </c>
      <c r="B487" s="9" t="n">
        <v>80054.03</v>
      </c>
      <c r="C487" s="10" t="n">
        <f aca="false">WEEKDAY(A487,2)</f>
        <v>1</v>
      </c>
      <c r="D487" s="10" t="str">
        <f aca="false">TEXT(A487,"dddd")</f>
        <v>Monday</v>
      </c>
      <c r="E487" s="10" t="n">
        <f aca="false">MONTH(A487)</f>
        <v>5</v>
      </c>
      <c r="F487" s="10" t="n">
        <f aca="false">DAY(A487)</f>
        <v>1</v>
      </c>
      <c r="G487" s="9" t="n">
        <f aca="false">AVERAGE(B481:B487)</f>
        <v>85914.4171428571</v>
      </c>
      <c r="H487" s="9" t="n">
        <f aca="false">AVERAGE(B458:B487)</f>
        <v>86819.4653333333</v>
      </c>
      <c r="I487" s="9" t="n">
        <f aca="false">B487-H487</f>
        <v>-6765.43533333333</v>
      </c>
    </row>
    <row r="488" customFormat="false" ht="15" hidden="false" customHeight="true" outlineLevel="0" collapsed="false">
      <c r="A488" s="5" t="n">
        <v>45048</v>
      </c>
      <c r="B488" s="6" t="n">
        <v>83933.8</v>
      </c>
      <c r="C488" s="7" t="n">
        <f aca="false">WEEKDAY(A488,2)</f>
        <v>2</v>
      </c>
      <c r="D488" s="7" t="str">
        <f aca="false">TEXT(A488,"dddd")</f>
        <v>Tuesday</v>
      </c>
      <c r="E488" s="7" t="n">
        <f aca="false">MONTH(A488)</f>
        <v>5</v>
      </c>
      <c r="F488" s="7" t="n">
        <f aca="false">DAY(A488)</f>
        <v>2</v>
      </c>
      <c r="G488" s="6" t="n">
        <f aca="false">AVERAGE(B482:B488)</f>
        <v>85154.2542857143</v>
      </c>
      <c r="H488" s="6" t="n">
        <f aca="false">AVERAGE(B459:B488)</f>
        <v>86580.9133333333</v>
      </c>
      <c r="I488" s="6" t="n">
        <f aca="false">B488-H488</f>
        <v>-2647.11333333333</v>
      </c>
    </row>
    <row r="489" customFormat="false" ht="15" hidden="false" customHeight="true" outlineLevel="0" collapsed="false">
      <c r="A489" s="8" t="n">
        <v>45049</v>
      </c>
      <c r="B489" s="9" t="n">
        <v>78260.3</v>
      </c>
      <c r="C489" s="10" t="n">
        <f aca="false">WEEKDAY(A489,2)</f>
        <v>3</v>
      </c>
      <c r="D489" s="10" t="str">
        <f aca="false">TEXT(A489,"dddd")</f>
        <v>Wednesday</v>
      </c>
      <c r="E489" s="10" t="n">
        <f aca="false">MONTH(A489)</f>
        <v>5</v>
      </c>
      <c r="F489" s="10" t="n">
        <f aca="false">DAY(A489)</f>
        <v>3</v>
      </c>
      <c r="G489" s="9" t="n">
        <f aca="false">AVERAGE(B483:B489)</f>
        <v>84474.4614285714</v>
      </c>
      <c r="H489" s="9" t="n">
        <f aca="false">AVERAGE(B460:B489)</f>
        <v>86574.5676666667</v>
      </c>
      <c r="I489" s="9" t="n">
        <f aca="false">B489-H489</f>
        <v>-8314.26766666665</v>
      </c>
    </row>
    <row r="490" customFormat="false" ht="15" hidden="false" customHeight="true" outlineLevel="0" collapsed="false">
      <c r="A490" s="5" t="n">
        <v>45050</v>
      </c>
      <c r="B490" s="6" t="n">
        <v>92105.12</v>
      </c>
      <c r="C490" s="7" t="n">
        <f aca="false">WEEKDAY(A490,2)</f>
        <v>4</v>
      </c>
      <c r="D490" s="7" t="str">
        <f aca="false">TEXT(A490,"dddd")</f>
        <v>Thursday</v>
      </c>
      <c r="E490" s="7" t="n">
        <f aca="false">MONTH(A490)</f>
        <v>5</v>
      </c>
      <c r="F490" s="7" t="n">
        <f aca="false">DAY(A490)</f>
        <v>4</v>
      </c>
      <c r="G490" s="6" t="n">
        <f aca="false">AVERAGE(B484:B490)</f>
        <v>86363.4628571429</v>
      </c>
      <c r="H490" s="6" t="n">
        <f aca="false">AVERAGE(B461:B490)</f>
        <v>86949.4046666667</v>
      </c>
      <c r="I490" s="6" t="n">
        <f aca="false">B490-H490</f>
        <v>5155.71533333333</v>
      </c>
    </row>
    <row r="491" customFormat="false" ht="15" hidden="false" customHeight="true" outlineLevel="0" collapsed="false">
      <c r="A491" s="8" t="n">
        <v>45051</v>
      </c>
      <c r="B491" s="9" t="n">
        <v>95578.98</v>
      </c>
      <c r="C491" s="10" t="n">
        <f aca="false">WEEKDAY(A491,2)</f>
        <v>5</v>
      </c>
      <c r="D491" s="10" t="str">
        <f aca="false">TEXT(A491,"dddd")</f>
        <v>Friday</v>
      </c>
      <c r="E491" s="10" t="n">
        <f aca="false">MONTH(A491)</f>
        <v>5</v>
      </c>
      <c r="F491" s="10" t="n">
        <f aca="false">DAY(A491)</f>
        <v>5</v>
      </c>
      <c r="G491" s="9" t="n">
        <f aca="false">AVERAGE(B485:B491)</f>
        <v>87642.0385714286</v>
      </c>
      <c r="H491" s="9" t="n">
        <f aca="false">AVERAGE(B462:B491)</f>
        <v>87547.3626666667</v>
      </c>
      <c r="I491" s="9" t="n">
        <f aca="false">B491-H491</f>
        <v>8031.61733333333</v>
      </c>
    </row>
    <row r="492" customFormat="false" ht="15" hidden="false" customHeight="true" outlineLevel="0" collapsed="false">
      <c r="A492" s="5" t="n">
        <v>45052</v>
      </c>
      <c r="B492" s="6" t="n">
        <v>91132.29</v>
      </c>
      <c r="C492" s="7" t="n">
        <f aca="false">WEEKDAY(A492,2)</f>
        <v>6</v>
      </c>
      <c r="D492" s="7" t="str">
        <f aca="false">TEXT(A492,"dddd")</f>
        <v>Saturday</v>
      </c>
      <c r="E492" s="7" t="n">
        <f aca="false">MONTH(A492)</f>
        <v>5</v>
      </c>
      <c r="F492" s="7" t="n">
        <f aca="false">DAY(A492)</f>
        <v>6</v>
      </c>
      <c r="G492" s="6" t="n">
        <f aca="false">AVERAGE(B486:B492)</f>
        <v>86992.3842857143</v>
      </c>
      <c r="H492" s="6" t="n">
        <f aca="false">AVERAGE(B463:B492)</f>
        <v>87469.9513333333</v>
      </c>
      <c r="I492" s="6" t="n">
        <f aca="false">B492-H492</f>
        <v>3662.33866666666</v>
      </c>
    </row>
    <row r="493" customFormat="false" ht="15" hidden="false" customHeight="true" outlineLevel="0" collapsed="false">
      <c r="A493" s="8" t="n">
        <v>45053</v>
      </c>
      <c r="B493" s="9" t="n">
        <v>95573.25</v>
      </c>
      <c r="C493" s="10" t="n">
        <f aca="false">WEEKDAY(A493,2)</f>
        <v>7</v>
      </c>
      <c r="D493" s="10" t="str">
        <f aca="false">TEXT(A493,"dddd")</f>
        <v>Sunday</v>
      </c>
      <c r="E493" s="10" t="n">
        <f aca="false">MONTH(A493)</f>
        <v>5</v>
      </c>
      <c r="F493" s="10" t="n">
        <f aca="false">DAY(A493)</f>
        <v>7</v>
      </c>
      <c r="G493" s="9" t="n">
        <f aca="false">AVERAGE(B487:B493)</f>
        <v>88091.11</v>
      </c>
      <c r="H493" s="9" t="n">
        <f aca="false">AVERAGE(B464:B493)</f>
        <v>87612.1033333333</v>
      </c>
      <c r="I493" s="9" t="n">
        <f aca="false">B493-H493</f>
        <v>7961.14666666667</v>
      </c>
    </row>
    <row r="494" customFormat="false" ht="15" hidden="false" customHeight="true" outlineLevel="0" collapsed="false">
      <c r="A494" s="5" t="n">
        <v>45054</v>
      </c>
      <c r="B494" s="6" t="n">
        <v>84061.74</v>
      </c>
      <c r="C494" s="7" t="n">
        <f aca="false">WEEKDAY(A494,2)</f>
        <v>1</v>
      </c>
      <c r="D494" s="7" t="str">
        <f aca="false">TEXT(A494,"dddd")</f>
        <v>Monday</v>
      </c>
      <c r="E494" s="7" t="n">
        <f aca="false">MONTH(A494)</f>
        <v>5</v>
      </c>
      <c r="F494" s="7" t="n">
        <f aca="false">DAY(A494)</f>
        <v>8</v>
      </c>
      <c r="G494" s="6" t="n">
        <f aca="false">AVERAGE(B488:B494)</f>
        <v>88663.64</v>
      </c>
      <c r="H494" s="6" t="n">
        <f aca="false">AVERAGE(B465:B494)</f>
        <v>87492.9906666667</v>
      </c>
      <c r="I494" s="6" t="n">
        <f aca="false">B494-H494</f>
        <v>-3431.25066666667</v>
      </c>
    </row>
    <row r="495" customFormat="false" ht="15" hidden="false" customHeight="true" outlineLevel="0" collapsed="false">
      <c r="A495" s="8" t="n">
        <v>45055</v>
      </c>
      <c r="B495" s="9" t="n">
        <v>79369.85</v>
      </c>
      <c r="C495" s="10" t="n">
        <f aca="false">WEEKDAY(A495,2)</f>
        <v>2</v>
      </c>
      <c r="D495" s="10" t="str">
        <f aca="false">TEXT(A495,"dddd")</f>
        <v>Tuesday</v>
      </c>
      <c r="E495" s="10" t="n">
        <f aca="false">MONTH(A495)</f>
        <v>5</v>
      </c>
      <c r="F495" s="10" t="n">
        <f aca="false">DAY(A495)</f>
        <v>9</v>
      </c>
      <c r="G495" s="9" t="n">
        <f aca="false">AVERAGE(B489:B495)</f>
        <v>88011.6471428572</v>
      </c>
      <c r="H495" s="9" t="n">
        <f aca="false">AVERAGE(B466:B495)</f>
        <v>87165.1516666667</v>
      </c>
      <c r="I495" s="9" t="n">
        <f aca="false">B495-H495</f>
        <v>-7795.30166666665</v>
      </c>
    </row>
    <row r="496" customFormat="false" ht="15" hidden="false" customHeight="true" outlineLevel="0" collapsed="false">
      <c r="A496" s="5" t="n">
        <v>45056</v>
      </c>
      <c r="B496" s="6" t="n">
        <v>91293.26</v>
      </c>
      <c r="C496" s="7" t="n">
        <f aca="false">WEEKDAY(A496,2)</f>
        <v>3</v>
      </c>
      <c r="D496" s="7" t="str">
        <f aca="false">TEXT(A496,"dddd")</f>
        <v>Wednesday</v>
      </c>
      <c r="E496" s="7" t="n">
        <f aca="false">MONTH(A496)</f>
        <v>5</v>
      </c>
      <c r="F496" s="7" t="n">
        <f aca="false">DAY(A496)</f>
        <v>10</v>
      </c>
      <c r="G496" s="6" t="n">
        <f aca="false">AVERAGE(B490:B496)</f>
        <v>89873.4985714286</v>
      </c>
      <c r="H496" s="6" t="n">
        <f aca="false">AVERAGE(B467:B496)</f>
        <v>87439.0986666667</v>
      </c>
      <c r="I496" s="6" t="n">
        <f aca="false">B496-H496</f>
        <v>3854.16133333332</v>
      </c>
    </row>
    <row r="497" customFormat="false" ht="15" hidden="false" customHeight="true" outlineLevel="0" collapsed="false">
      <c r="A497" s="8" t="n">
        <v>45057</v>
      </c>
      <c r="B497" s="9" t="n">
        <v>86373.56</v>
      </c>
      <c r="C497" s="10" t="n">
        <f aca="false">WEEKDAY(A497,2)</f>
        <v>4</v>
      </c>
      <c r="D497" s="10" t="str">
        <f aca="false">TEXT(A497,"dddd")</f>
        <v>Thursday</v>
      </c>
      <c r="E497" s="10" t="n">
        <f aca="false">MONTH(A497)</f>
        <v>5</v>
      </c>
      <c r="F497" s="10" t="n">
        <f aca="false">DAY(A497)</f>
        <v>11</v>
      </c>
      <c r="G497" s="9" t="n">
        <f aca="false">AVERAGE(B491:B497)</f>
        <v>89054.7042857143</v>
      </c>
      <c r="H497" s="9" t="n">
        <f aca="false">AVERAGE(B468:B497)</f>
        <v>87567.117</v>
      </c>
      <c r="I497" s="9" t="n">
        <f aca="false">B497-H497</f>
        <v>-1193.557</v>
      </c>
    </row>
    <row r="498" customFormat="false" ht="15" hidden="false" customHeight="true" outlineLevel="0" collapsed="false">
      <c r="A498" s="5" t="n">
        <v>45058</v>
      </c>
      <c r="B498" s="6" t="n">
        <v>85994.15</v>
      </c>
      <c r="C498" s="7" t="n">
        <f aca="false">WEEKDAY(A498,2)</f>
        <v>5</v>
      </c>
      <c r="D498" s="7" t="str">
        <f aca="false">TEXT(A498,"dddd")</f>
        <v>Friday</v>
      </c>
      <c r="E498" s="7" t="n">
        <f aca="false">MONTH(A498)</f>
        <v>5</v>
      </c>
      <c r="F498" s="7" t="n">
        <f aca="false">DAY(A498)</f>
        <v>12</v>
      </c>
      <c r="G498" s="6" t="n">
        <f aca="false">AVERAGE(B492:B498)</f>
        <v>87685.4428571429</v>
      </c>
      <c r="H498" s="6" t="n">
        <f aca="false">AVERAGE(B469:B498)</f>
        <v>87543.253</v>
      </c>
      <c r="I498" s="6" t="n">
        <f aca="false">B498-H498</f>
        <v>-1549.103</v>
      </c>
    </row>
    <row r="499" customFormat="false" ht="15" hidden="false" customHeight="true" outlineLevel="0" collapsed="false">
      <c r="A499" s="8" t="n">
        <v>45059</v>
      </c>
      <c r="B499" s="9" t="n">
        <v>90230.06</v>
      </c>
      <c r="C499" s="10" t="n">
        <f aca="false">WEEKDAY(A499,2)</f>
        <v>6</v>
      </c>
      <c r="D499" s="10" t="str">
        <f aca="false">TEXT(A499,"dddd")</f>
        <v>Saturday</v>
      </c>
      <c r="E499" s="10" t="n">
        <f aca="false">MONTH(A499)</f>
        <v>5</v>
      </c>
      <c r="F499" s="10" t="n">
        <f aca="false">DAY(A499)</f>
        <v>13</v>
      </c>
      <c r="G499" s="9" t="n">
        <f aca="false">AVERAGE(B493:B499)</f>
        <v>87556.5528571429</v>
      </c>
      <c r="H499" s="9" t="n">
        <f aca="false">AVERAGE(B470:B499)</f>
        <v>87636.6503333333</v>
      </c>
      <c r="I499" s="9" t="n">
        <f aca="false">B499-H499</f>
        <v>2593.40966666667</v>
      </c>
    </row>
    <row r="500" customFormat="false" ht="15" hidden="false" customHeight="true" outlineLevel="0" collapsed="false">
      <c r="A500" s="5" t="n">
        <v>45060</v>
      </c>
      <c r="B500" s="6" t="n">
        <v>83805.04</v>
      </c>
      <c r="C500" s="7" t="n">
        <f aca="false">WEEKDAY(A500,2)</f>
        <v>7</v>
      </c>
      <c r="D500" s="7" t="str">
        <f aca="false">TEXT(A500,"dddd")</f>
        <v>Sunday</v>
      </c>
      <c r="E500" s="7" t="n">
        <f aca="false">MONTH(A500)</f>
        <v>5</v>
      </c>
      <c r="F500" s="7" t="n">
        <f aca="false">DAY(A500)</f>
        <v>14</v>
      </c>
      <c r="G500" s="6" t="n">
        <f aca="false">AVERAGE(B494:B500)</f>
        <v>85875.38</v>
      </c>
      <c r="H500" s="6" t="n">
        <f aca="false">AVERAGE(B471:B500)</f>
        <v>87480.5026666667</v>
      </c>
      <c r="I500" s="6" t="n">
        <f aca="false">B500-H500</f>
        <v>-3675.46266666667</v>
      </c>
    </row>
    <row r="501" customFormat="false" ht="15" hidden="false" customHeight="true" outlineLevel="0" collapsed="false">
      <c r="A501" s="8" t="n">
        <v>45061</v>
      </c>
      <c r="B501" s="9" t="n">
        <v>80270.5</v>
      </c>
      <c r="C501" s="10" t="n">
        <f aca="false">WEEKDAY(A501,2)</f>
        <v>1</v>
      </c>
      <c r="D501" s="10" t="str">
        <f aca="false">TEXT(A501,"dddd")</f>
        <v>Monday</v>
      </c>
      <c r="E501" s="10" t="n">
        <f aca="false">MONTH(A501)</f>
        <v>5</v>
      </c>
      <c r="F501" s="10" t="n">
        <f aca="false">DAY(A501)</f>
        <v>15</v>
      </c>
      <c r="G501" s="9" t="n">
        <f aca="false">AVERAGE(B495:B501)</f>
        <v>85333.7742857143</v>
      </c>
      <c r="H501" s="9" t="n">
        <f aca="false">AVERAGE(B472:B501)</f>
        <v>87097.3773333333</v>
      </c>
      <c r="I501" s="9" t="n">
        <f aca="false">B501-H501</f>
        <v>-6826.87733333332</v>
      </c>
    </row>
    <row r="502" customFormat="false" ht="15" hidden="false" customHeight="true" outlineLevel="0" collapsed="false">
      <c r="A502" s="5" t="n">
        <v>45062</v>
      </c>
      <c r="B502" s="6" t="n">
        <v>91816.76</v>
      </c>
      <c r="C502" s="7" t="n">
        <f aca="false">WEEKDAY(A502,2)</f>
        <v>2</v>
      </c>
      <c r="D502" s="7" t="str">
        <f aca="false">TEXT(A502,"dddd")</f>
        <v>Tuesday</v>
      </c>
      <c r="E502" s="7" t="n">
        <f aca="false">MONTH(A502)</f>
        <v>5</v>
      </c>
      <c r="F502" s="7" t="n">
        <f aca="false">DAY(A502)</f>
        <v>16</v>
      </c>
      <c r="G502" s="6" t="n">
        <f aca="false">AVERAGE(B496:B502)</f>
        <v>87111.9042857143</v>
      </c>
      <c r="H502" s="6" t="n">
        <f aca="false">AVERAGE(B473:B502)</f>
        <v>87148.954</v>
      </c>
      <c r="I502" s="6" t="n">
        <f aca="false">B502-H502</f>
        <v>4667.806</v>
      </c>
    </row>
    <row r="503" customFormat="false" ht="15" hidden="false" customHeight="true" outlineLevel="0" collapsed="false">
      <c r="A503" s="8" t="n">
        <v>45063</v>
      </c>
      <c r="B503" s="9" t="n">
        <v>93234.33</v>
      </c>
      <c r="C503" s="10" t="n">
        <f aca="false">WEEKDAY(A503,2)</f>
        <v>3</v>
      </c>
      <c r="D503" s="10" t="str">
        <f aca="false">TEXT(A503,"dddd")</f>
        <v>Wednesday</v>
      </c>
      <c r="E503" s="10" t="n">
        <f aca="false">MONTH(A503)</f>
        <v>5</v>
      </c>
      <c r="F503" s="10" t="n">
        <f aca="false">DAY(A503)</f>
        <v>17</v>
      </c>
      <c r="G503" s="9" t="n">
        <f aca="false">AVERAGE(B497:B503)</f>
        <v>87389.2</v>
      </c>
      <c r="H503" s="9" t="n">
        <f aca="false">AVERAGE(B474:B503)</f>
        <v>87852.2156666667</v>
      </c>
      <c r="I503" s="9" t="n">
        <f aca="false">B503-H503</f>
        <v>5382.11433333335</v>
      </c>
    </row>
    <row r="504" customFormat="false" ht="15" hidden="false" customHeight="true" outlineLevel="0" collapsed="false">
      <c r="A504" s="5" t="n">
        <v>45064</v>
      </c>
      <c r="B504" s="6" t="n">
        <v>76695.78</v>
      </c>
      <c r="C504" s="7" t="n">
        <f aca="false">WEEKDAY(A504,2)</f>
        <v>4</v>
      </c>
      <c r="D504" s="7" t="str">
        <f aca="false">TEXT(A504,"dddd")</f>
        <v>Thursday</v>
      </c>
      <c r="E504" s="7" t="n">
        <f aca="false">MONTH(A504)</f>
        <v>5</v>
      </c>
      <c r="F504" s="7" t="n">
        <f aca="false">DAY(A504)</f>
        <v>18</v>
      </c>
      <c r="G504" s="6" t="n">
        <f aca="false">AVERAGE(B498:B504)</f>
        <v>86006.66</v>
      </c>
      <c r="H504" s="6" t="n">
        <f aca="false">AVERAGE(B475:B504)</f>
        <v>87873.0246666667</v>
      </c>
      <c r="I504" s="6" t="n">
        <f aca="false">B504-H504</f>
        <v>-11177.2446666667</v>
      </c>
    </row>
    <row r="505" customFormat="false" ht="15" hidden="false" customHeight="true" outlineLevel="0" collapsed="false">
      <c r="A505" s="8" t="n">
        <v>45065</v>
      </c>
      <c r="B505" s="9" t="n">
        <v>94004.83</v>
      </c>
      <c r="C505" s="10" t="n">
        <f aca="false">WEEKDAY(A505,2)</f>
        <v>5</v>
      </c>
      <c r="D505" s="10" t="str">
        <f aca="false">TEXT(A505,"dddd")</f>
        <v>Friday</v>
      </c>
      <c r="E505" s="10" t="n">
        <f aca="false">MONTH(A505)</f>
        <v>5</v>
      </c>
      <c r="F505" s="10" t="n">
        <f aca="false">DAY(A505)</f>
        <v>19</v>
      </c>
      <c r="G505" s="9" t="n">
        <f aca="false">AVERAGE(B499:B505)</f>
        <v>87151.0428571429</v>
      </c>
      <c r="H505" s="9" t="n">
        <f aca="false">AVERAGE(B476:B505)</f>
        <v>87990.412</v>
      </c>
      <c r="I505" s="9" t="n">
        <f aca="false">B505-H505</f>
        <v>6014.41800000001</v>
      </c>
    </row>
    <row r="506" customFormat="false" ht="15" hidden="false" customHeight="true" outlineLevel="0" collapsed="false">
      <c r="A506" s="5" t="n">
        <v>45066</v>
      </c>
      <c r="B506" s="6" t="n">
        <v>87938.15</v>
      </c>
      <c r="C506" s="7" t="n">
        <f aca="false">WEEKDAY(A506,2)</f>
        <v>6</v>
      </c>
      <c r="D506" s="7" t="str">
        <f aca="false">TEXT(A506,"dddd")</f>
        <v>Saturday</v>
      </c>
      <c r="E506" s="7" t="n">
        <f aca="false">MONTH(A506)</f>
        <v>5</v>
      </c>
      <c r="F506" s="7" t="n">
        <f aca="false">DAY(A506)</f>
        <v>20</v>
      </c>
      <c r="G506" s="6" t="n">
        <f aca="false">AVERAGE(B500:B506)</f>
        <v>86823.6271428572</v>
      </c>
      <c r="H506" s="6" t="n">
        <f aca="false">AVERAGE(B477:B506)</f>
        <v>87859.1823333333</v>
      </c>
      <c r="I506" s="6" t="n">
        <f aca="false">B506-H506</f>
        <v>78.9676666666637</v>
      </c>
    </row>
    <row r="507" customFormat="false" ht="15" hidden="false" customHeight="true" outlineLevel="0" collapsed="false">
      <c r="A507" s="8" t="n">
        <v>45067</v>
      </c>
      <c r="B507" s="9" t="n">
        <v>85757.1</v>
      </c>
      <c r="C507" s="10" t="n">
        <f aca="false">WEEKDAY(A507,2)</f>
        <v>7</v>
      </c>
      <c r="D507" s="10" t="str">
        <f aca="false">TEXT(A507,"dddd")</f>
        <v>Sunday</v>
      </c>
      <c r="E507" s="10" t="n">
        <f aca="false">MONTH(A507)</f>
        <v>5</v>
      </c>
      <c r="F507" s="10" t="n">
        <f aca="false">DAY(A507)</f>
        <v>21</v>
      </c>
      <c r="G507" s="9" t="n">
        <f aca="false">AVERAGE(B501:B507)</f>
        <v>87102.4928571429</v>
      </c>
      <c r="H507" s="9" t="n">
        <f aca="false">AVERAGE(B478:B507)</f>
        <v>87720.8723333333</v>
      </c>
      <c r="I507" s="9" t="n">
        <f aca="false">B507-H507</f>
        <v>-1963.77233333333</v>
      </c>
    </row>
    <row r="508" customFormat="false" ht="15" hidden="false" customHeight="true" outlineLevel="0" collapsed="false">
      <c r="A508" s="5" t="n">
        <v>45068</v>
      </c>
      <c r="B508" s="6" t="n">
        <v>80732.13</v>
      </c>
      <c r="C508" s="7" t="n">
        <f aca="false">WEEKDAY(A508,2)</f>
        <v>1</v>
      </c>
      <c r="D508" s="7" t="str">
        <f aca="false">TEXT(A508,"dddd")</f>
        <v>Monday</v>
      </c>
      <c r="E508" s="7" t="n">
        <f aca="false">MONTH(A508)</f>
        <v>5</v>
      </c>
      <c r="F508" s="7" t="n">
        <f aca="false">DAY(A508)</f>
        <v>22</v>
      </c>
      <c r="G508" s="6" t="n">
        <f aca="false">AVERAGE(B502:B508)</f>
        <v>87168.44</v>
      </c>
      <c r="H508" s="6" t="n">
        <f aca="false">AVERAGE(B479:B508)</f>
        <v>87277.419</v>
      </c>
      <c r="I508" s="6" t="n">
        <f aca="false">B508-H508</f>
        <v>-6545.28899999999</v>
      </c>
    </row>
    <row r="509" customFormat="false" ht="15" hidden="false" customHeight="true" outlineLevel="0" collapsed="false">
      <c r="A509" s="8" t="n">
        <v>45069</v>
      </c>
      <c r="B509" s="9" t="n">
        <v>79375.52</v>
      </c>
      <c r="C509" s="10" t="n">
        <f aca="false">WEEKDAY(A509,2)</f>
        <v>2</v>
      </c>
      <c r="D509" s="10" t="str">
        <f aca="false">TEXT(A509,"dddd")</f>
        <v>Tuesday</v>
      </c>
      <c r="E509" s="10" t="n">
        <f aca="false">MONTH(A509)</f>
        <v>5</v>
      </c>
      <c r="F509" s="10" t="n">
        <f aca="false">DAY(A509)</f>
        <v>23</v>
      </c>
      <c r="G509" s="9" t="n">
        <f aca="false">AVERAGE(B503:B509)</f>
        <v>85391.12</v>
      </c>
      <c r="H509" s="9" t="n">
        <f aca="false">AVERAGE(B480:B509)</f>
        <v>86932.9173333333</v>
      </c>
      <c r="I509" s="9" t="n">
        <f aca="false">B509-H509</f>
        <v>-7557.39733333333</v>
      </c>
    </row>
    <row r="510" customFormat="false" ht="15" hidden="false" customHeight="true" outlineLevel="0" collapsed="false">
      <c r="A510" s="5" t="n">
        <v>45070</v>
      </c>
      <c r="B510" s="6" t="n">
        <v>83939.45</v>
      </c>
      <c r="C510" s="7" t="n">
        <f aca="false">WEEKDAY(A510,2)</f>
        <v>3</v>
      </c>
      <c r="D510" s="7" t="str">
        <f aca="false">TEXT(A510,"dddd")</f>
        <v>Wednesday</v>
      </c>
      <c r="E510" s="7" t="n">
        <f aca="false">MONTH(A510)</f>
        <v>5</v>
      </c>
      <c r="F510" s="7" t="n">
        <f aca="false">DAY(A510)</f>
        <v>24</v>
      </c>
      <c r="G510" s="6" t="n">
        <f aca="false">AVERAGE(B504:B510)</f>
        <v>84063.28</v>
      </c>
      <c r="H510" s="6" t="n">
        <f aca="false">AVERAGE(B481:B510)</f>
        <v>86429.229</v>
      </c>
      <c r="I510" s="6" t="n">
        <f aca="false">B510-H510</f>
        <v>-2489.77900000001</v>
      </c>
    </row>
    <row r="511" customFormat="false" ht="15" hidden="false" customHeight="true" outlineLevel="0" collapsed="false">
      <c r="A511" s="8" t="n">
        <v>45071</v>
      </c>
      <c r="B511" s="9" t="n">
        <v>79543.47</v>
      </c>
      <c r="C511" s="10" t="n">
        <f aca="false">WEEKDAY(A511,2)</f>
        <v>4</v>
      </c>
      <c r="D511" s="10" t="str">
        <f aca="false">TEXT(A511,"dddd")</f>
        <v>Thursday</v>
      </c>
      <c r="E511" s="10" t="n">
        <f aca="false">MONTH(A511)</f>
        <v>5</v>
      </c>
      <c r="F511" s="10" t="n">
        <f aca="false">DAY(A511)</f>
        <v>25</v>
      </c>
      <c r="G511" s="9" t="n">
        <f aca="false">AVERAGE(B505:B511)</f>
        <v>84470.0928571429</v>
      </c>
      <c r="H511" s="9" t="n">
        <f aca="false">AVERAGE(B482:B511)</f>
        <v>86105.5133333333</v>
      </c>
      <c r="I511" s="9" t="n">
        <f aca="false">B511-H511</f>
        <v>-6562.04333333334</v>
      </c>
    </row>
    <row r="512" customFormat="false" ht="15" hidden="false" customHeight="true" outlineLevel="0" collapsed="false">
      <c r="A512" s="5" t="n">
        <v>45072</v>
      </c>
      <c r="B512" s="6" t="n">
        <v>92551.87</v>
      </c>
      <c r="C512" s="7" t="n">
        <f aca="false">WEEKDAY(A512,2)</f>
        <v>5</v>
      </c>
      <c r="D512" s="7" t="str">
        <f aca="false">TEXT(A512,"dddd")</f>
        <v>Friday</v>
      </c>
      <c r="E512" s="7" t="n">
        <f aca="false">MONTH(A512)</f>
        <v>5</v>
      </c>
      <c r="F512" s="7" t="n">
        <f aca="false">DAY(A512)</f>
        <v>26</v>
      </c>
      <c r="G512" s="6" t="n">
        <f aca="false">AVERAGE(B506:B512)</f>
        <v>84262.5271428571</v>
      </c>
      <c r="H512" s="6" t="n">
        <f aca="false">AVERAGE(B483:B512)</f>
        <v>86423.2806666667</v>
      </c>
      <c r="I512" s="6" t="n">
        <f aca="false">B512-H512</f>
        <v>6128.58933333334</v>
      </c>
    </row>
    <row r="513" customFormat="false" ht="15" hidden="false" customHeight="true" outlineLevel="0" collapsed="false">
      <c r="A513" s="8" t="n">
        <v>45073</v>
      </c>
      <c r="B513" s="9" t="n">
        <v>90949.77</v>
      </c>
      <c r="C513" s="10" t="n">
        <f aca="false">WEEKDAY(A513,2)</f>
        <v>6</v>
      </c>
      <c r="D513" s="10" t="str">
        <f aca="false">TEXT(A513,"dddd")</f>
        <v>Saturday</v>
      </c>
      <c r="E513" s="10" t="n">
        <f aca="false">MONTH(A513)</f>
        <v>5</v>
      </c>
      <c r="F513" s="10" t="n">
        <f aca="false">DAY(A513)</f>
        <v>27</v>
      </c>
      <c r="G513" s="9" t="n">
        <f aca="false">AVERAGE(B507:B513)</f>
        <v>84692.7585714286</v>
      </c>
      <c r="H513" s="9" t="n">
        <f aca="false">AVERAGE(B484:B513)</f>
        <v>86825.536</v>
      </c>
      <c r="I513" s="9" t="n">
        <f aca="false">B513-H513</f>
        <v>4124.234</v>
      </c>
    </row>
    <row r="514" customFormat="false" ht="15" hidden="false" customHeight="true" outlineLevel="0" collapsed="false">
      <c r="A514" s="5" t="n">
        <v>45074</v>
      </c>
      <c r="B514" s="6" t="n">
        <v>90507.59</v>
      </c>
      <c r="C514" s="7" t="n">
        <f aca="false">WEEKDAY(A514,2)</f>
        <v>7</v>
      </c>
      <c r="D514" s="7" t="str">
        <f aca="false">TEXT(A514,"dddd")</f>
        <v>Sunday</v>
      </c>
      <c r="E514" s="7" t="n">
        <f aca="false">MONTH(A514)</f>
        <v>5</v>
      </c>
      <c r="F514" s="7" t="n">
        <f aca="false">DAY(A514)</f>
        <v>28</v>
      </c>
      <c r="G514" s="6" t="n">
        <f aca="false">AVERAGE(B508:B514)</f>
        <v>85371.4</v>
      </c>
      <c r="H514" s="6" t="n">
        <f aca="false">AVERAGE(B485:B514)</f>
        <v>86954.824</v>
      </c>
      <c r="I514" s="6" t="n">
        <f aca="false">B514-H514</f>
        <v>3552.766</v>
      </c>
    </row>
    <row r="515" customFormat="false" ht="15" hidden="false" customHeight="true" outlineLevel="0" collapsed="false">
      <c r="A515" s="8" t="n">
        <v>45075</v>
      </c>
      <c r="B515" s="9" t="n">
        <v>82665.89</v>
      </c>
      <c r="C515" s="10" t="n">
        <f aca="false">WEEKDAY(A515,2)</f>
        <v>1</v>
      </c>
      <c r="D515" s="10" t="str">
        <f aca="false">TEXT(A515,"dddd")</f>
        <v>Monday</v>
      </c>
      <c r="E515" s="10" t="n">
        <f aca="false">MONTH(A515)</f>
        <v>5</v>
      </c>
      <c r="F515" s="10" t="n">
        <f aca="false">DAY(A515)</f>
        <v>29</v>
      </c>
      <c r="G515" s="9" t="n">
        <f aca="false">AVERAGE(B509:B515)</f>
        <v>85647.6514285714</v>
      </c>
      <c r="H515" s="9" t="n">
        <f aca="false">AVERAGE(B486:B515)</f>
        <v>86521.0246666667</v>
      </c>
      <c r="I515" s="9" t="n">
        <f aca="false">B515-H515</f>
        <v>-3855.13466666667</v>
      </c>
    </row>
    <row r="516" customFormat="false" ht="15" hidden="false" customHeight="true" outlineLevel="0" collapsed="false">
      <c r="A516" s="5" t="n">
        <v>45076</v>
      </c>
      <c r="B516" s="6" t="n">
        <v>84321.22</v>
      </c>
      <c r="C516" s="7" t="n">
        <f aca="false">WEEKDAY(A516,2)</f>
        <v>2</v>
      </c>
      <c r="D516" s="7" t="str">
        <f aca="false">TEXT(A516,"dddd")</f>
        <v>Tuesday</v>
      </c>
      <c r="E516" s="7" t="n">
        <f aca="false">MONTH(A516)</f>
        <v>5</v>
      </c>
      <c r="F516" s="7" t="n">
        <f aca="false">DAY(A516)</f>
        <v>30</v>
      </c>
      <c r="G516" s="6" t="n">
        <f aca="false">AVERAGE(B510:B516)</f>
        <v>86354.18</v>
      </c>
      <c r="H516" s="6" t="n">
        <f aca="false">AVERAGE(B487:B516)</f>
        <v>86402.3263333333</v>
      </c>
      <c r="I516" s="6" t="n">
        <f aca="false">B516-H516</f>
        <v>-2081.10633333333</v>
      </c>
    </row>
    <row r="517" customFormat="false" ht="15" hidden="false" customHeight="true" outlineLevel="0" collapsed="false">
      <c r="A517" s="8" t="n">
        <v>45077</v>
      </c>
      <c r="B517" s="9" t="n">
        <v>90983.4</v>
      </c>
      <c r="C517" s="10" t="n">
        <f aca="false">WEEKDAY(A517,2)</f>
        <v>3</v>
      </c>
      <c r="D517" s="10" t="str">
        <f aca="false">TEXT(A517,"dddd")</f>
        <v>Wednesday</v>
      </c>
      <c r="E517" s="10" t="n">
        <f aca="false">MONTH(A517)</f>
        <v>5</v>
      </c>
      <c r="F517" s="10" t="n">
        <f aca="false">DAY(A517)</f>
        <v>31</v>
      </c>
      <c r="G517" s="9" t="n">
        <f aca="false">AVERAGE(B511:B517)</f>
        <v>87360.4585714286</v>
      </c>
      <c r="H517" s="9" t="n">
        <f aca="false">AVERAGE(B488:B517)</f>
        <v>86766.6386666667</v>
      </c>
      <c r="I517" s="9" t="n">
        <f aca="false">B517-H517</f>
        <v>4216.76133333333</v>
      </c>
    </row>
    <row r="518" customFormat="false" ht="15" hidden="false" customHeight="true" outlineLevel="0" collapsed="false">
      <c r="A518" s="5" t="n">
        <v>45078</v>
      </c>
      <c r="B518" s="6" t="n">
        <v>89712.4</v>
      </c>
      <c r="C518" s="7" t="n">
        <f aca="false">WEEKDAY(A518,2)</f>
        <v>4</v>
      </c>
      <c r="D518" s="7" t="str">
        <f aca="false">TEXT(A518,"dddd")</f>
        <v>Thursday</v>
      </c>
      <c r="E518" s="7" t="n">
        <f aca="false">MONTH(A518)</f>
        <v>6</v>
      </c>
      <c r="F518" s="7" t="n">
        <f aca="false">DAY(A518)</f>
        <v>1</v>
      </c>
      <c r="G518" s="6" t="n">
        <f aca="false">AVERAGE(B512:B518)</f>
        <v>88813.1628571429</v>
      </c>
      <c r="H518" s="6" t="n">
        <f aca="false">AVERAGE(B489:B518)</f>
        <v>86959.2586666667</v>
      </c>
      <c r="I518" s="6" t="n">
        <f aca="false">B518-H518</f>
        <v>2753.14133333333</v>
      </c>
    </row>
    <row r="519" customFormat="false" ht="15" hidden="false" customHeight="true" outlineLevel="0" collapsed="false">
      <c r="A519" s="8" t="n">
        <v>45079</v>
      </c>
      <c r="B519" s="9" t="n">
        <v>89821.41</v>
      </c>
      <c r="C519" s="10" t="n">
        <f aca="false">WEEKDAY(A519,2)</f>
        <v>5</v>
      </c>
      <c r="D519" s="10" t="str">
        <f aca="false">TEXT(A519,"dddd")</f>
        <v>Friday</v>
      </c>
      <c r="E519" s="10" t="n">
        <f aca="false">MONTH(A519)</f>
        <v>6</v>
      </c>
      <c r="F519" s="10" t="n">
        <f aca="false">DAY(A519)</f>
        <v>2</v>
      </c>
      <c r="G519" s="9" t="n">
        <f aca="false">AVERAGE(B513:B519)</f>
        <v>88423.0971428571</v>
      </c>
      <c r="H519" s="9" t="n">
        <f aca="false">AVERAGE(B490:B519)</f>
        <v>87344.629</v>
      </c>
      <c r="I519" s="9" t="n">
        <f aca="false">B519-H519</f>
        <v>2476.781</v>
      </c>
    </row>
    <row r="520" customFormat="false" ht="15" hidden="false" customHeight="true" outlineLevel="0" collapsed="false">
      <c r="A520" s="5" t="n">
        <v>45080</v>
      </c>
      <c r="B520" s="6" t="n">
        <v>91707.22</v>
      </c>
      <c r="C520" s="7" t="n">
        <f aca="false">WEEKDAY(A520,2)</f>
        <v>6</v>
      </c>
      <c r="D520" s="7" t="str">
        <f aca="false">TEXT(A520,"dddd")</f>
        <v>Saturday</v>
      </c>
      <c r="E520" s="7" t="n">
        <f aca="false">MONTH(A520)</f>
        <v>6</v>
      </c>
      <c r="F520" s="7" t="n">
        <f aca="false">DAY(A520)</f>
        <v>3</v>
      </c>
      <c r="G520" s="6" t="n">
        <f aca="false">AVERAGE(B514:B520)</f>
        <v>88531.3042857143</v>
      </c>
      <c r="H520" s="6" t="n">
        <f aca="false">AVERAGE(B491:B520)</f>
        <v>87331.3656666667</v>
      </c>
      <c r="I520" s="6" t="n">
        <f aca="false">B520-H520</f>
        <v>4375.85433333334</v>
      </c>
    </row>
    <row r="521" customFormat="false" ht="15" hidden="false" customHeight="true" outlineLevel="0" collapsed="false">
      <c r="A521" s="8" t="n">
        <v>45081</v>
      </c>
      <c r="B521" s="9" t="n">
        <v>91968.87</v>
      </c>
      <c r="C521" s="10" t="n">
        <f aca="false">WEEKDAY(A521,2)</f>
        <v>7</v>
      </c>
      <c r="D521" s="10" t="str">
        <f aca="false">TEXT(A521,"dddd")</f>
        <v>Sunday</v>
      </c>
      <c r="E521" s="10" t="n">
        <f aca="false">MONTH(A521)</f>
        <v>6</v>
      </c>
      <c r="F521" s="10" t="n">
        <f aca="false">DAY(A521)</f>
        <v>4</v>
      </c>
      <c r="G521" s="9" t="n">
        <f aca="false">AVERAGE(B515:B521)</f>
        <v>88740.0585714286</v>
      </c>
      <c r="H521" s="9" t="n">
        <f aca="false">AVERAGE(B492:B521)</f>
        <v>87211.0286666667</v>
      </c>
      <c r="I521" s="9" t="n">
        <f aca="false">B521-H521</f>
        <v>4757.84133333333</v>
      </c>
    </row>
    <row r="522" customFormat="false" ht="15" hidden="false" customHeight="true" outlineLevel="0" collapsed="false">
      <c r="A522" s="5" t="n">
        <v>45082</v>
      </c>
      <c r="B522" s="6" t="n">
        <v>75366.28</v>
      </c>
      <c r="C522" s="7" t="n">
        <f aca="false">WEEKDAY(A522,2)</f>
        <v>1</v>
      </c>
      <c r="D522" s="7" t="str">
        <f aca="false">TEXT(A522,"dddd")</f>
        <v>Monday</v>
      </c>
      <c r="E522" s="7" t="n">
        <f aca="false">MONTH(A522)</f>
        <v>6</v>
      </c>
      <c r="F522" s="7" t="n">
        <f aca="false">DAY(A522)</f>
        <v>5</v>
      </c>
      <c r="G522" s="6" t="n">
        <f aca="false">AVERAGE(B516:B522)</f>
        <v>87697.2571428572</v>
      </c>
      <c r="H522" s="6" t="n">
        <f aca="false">AVERAGE(B493:B522)</f>
        <v>86685.495</v>
      </c>
      <c r="I522" s="6" t="n">
        <f aca="false">B522-H522</f>
        <v>-11319.215</v>
      </c>
    </row>
    <row r="523" customFormat="false" ht="15" hidden="false" customHeight="true" outlineLevel="0" collapsed="false">
      <c r="A523" s="8" t="n">
        <v>45083</v>
      </c>
      <c r="B523" s="9" t="n">
        <v>86431.48</v>
      </c>
      <c r="C523" s="10" t="n">
        <f aca="false">WEEKDAY(A523,2)</f>
        <v>2</v>
      </c>
      <c r="D523" s="10" t="str">
        <f aca="false">TEXT(A523,"dddd")</f>
        <v>Tuesday</v>
      </c>
      <c r="E523" s="10" t="n">
        <f aca="false">MONTH(A523)</f>
        <v>6</v>
      </c>
      <c r="F523" s="10" t="n">
        <f aca="false">DAY(A523)</f>
        <v>6</v>
      </c>
      <c r="G523" s="9" t="n">
        <f aca="false">AVERAGE(B517:B523)</f>
        <v>87998.7228571428</v>
      </c>
      <c r="H523" s="9" t="n">
        <f aca="false">AVERAGE(B494:B523)</f>
        <v>86380.7693333333</v>
      </c>
      <c r="I523" s="9" t="n">
        <f aca="false">B523-H523</f>
        <v>50.7106666666659</v>
      </c>
    </row>
    <row r="524" customFormat="false" ht="15" hidden="false" customHeight="true" outlineLevel="0" collapsed="false">
      <c r="A524" s="5" t="n">
        <v>45084</v>
      </c>
      <c r="B524" s="6" t="n">
        <v>80402.93</v>
      </c>
      <c r="C524" s="7" t="n">
        <f aca="false">WEEKDAY(A524,2)</f>
        <v>3</v>
      </c>
      <c r="D524" s="7" t="str">
        <f aca="false">TEXT(A524,"dddd")</f>
        <v>Wednesday</v>
      </c>
      <c r="E524" s="7" t="n">
        <f aca="false">MONTH(A524)</f>
        <v>6</v>
      </c>
      <c r="F524" s="7" t="n">
        <f aca="false">DAY(A524)</f>
        <v>7</v>
      </c>
      <c r="G524" s="6" t="n">
        <f aca="false">AVERAGE(B518:B524)</f>
        <v>86487.2271428571</v>
      </c>
      <c r="H524" s="6" t="n">
        <f aca="false">AVERAGE(B495:B524)</f>
        <v>86258.809</v>
      </c>
      <c r="I524" s="6" t="n">
        <f aca="false">B524-H524</f>
        <v>-5855.879</v>
      </c>
    </row>
    <row r="525" customFormat="false" ht="15" hidden="false" customHeight="true" outlineLevel="0" collapsed="false">
      <c r="A525" s="8" t="n">
        <v>45085</v>
      </c>
      <c r="B525" s="9" t="n">
        <v>86570.41</v>
      </c>
      <c r="C525" s="10" t="n">
        <f aca="false">WEEKDAY(A525,2)</f>
        <v>4</v>
      </c>
      <c r="D525" s="10" t="str">
        <f aca="false">TEXT(A525,"dddd")</f>
        <v>Thursday</v>
      </c>
      <c r="E525" s="10" t="n">
        <f aca="false">MONTH(A525)</f>
        <v>6</v>
      </c>
      <c r="F525" s="10" t="n">
        <f aca="false">DAY(A525)</f>
        <v>8</v>
      </c>
      <c r="G525" s="9" t="n">
        <f aca="false">AVERAGE(B519:B525)</f>
        <v>86038.3714285714</v>
      </c>
      <c r="H525" s="9" t="n">
        <f aca="false">AVERAGE(B496:B525)</f>
        <v>86498.8276666667</v>
      </c>
      <c r="I525" s="9" t="n">
        <f aca="false">B525-H525</f>
        <v>71.5823333333392</v>
      </c>
    </row>
    <row r="526" customFormat="false" ht="15" hidden="false" customHeight="true" outlineLevel="0" collapsed="false">
      <c r="A526" s="5" t="n">
        <v>45086</v>
      </c>
      <c r="B526" s="6" t="n">
        <v>87402.5</v>
      </c>
      <c r="C526" s="7" t="n">
        <f aca="false">WEEKDAY(A526,2)</f>
        <v>5</v>
      </c>
      <c r="D526" s="7" t="str">
        <f aca="false">TEXT(A526,"dddd")</f>
        <v>Friday</v>
      </c>
      <c r="E526" s="7" t="n">
        <f aca="false">MONTH(A526)</f>
        <v>6</v>
      </c>
      <c r="F526" s="7" t="n">
        <f aca="false">DAY(A526)</f>
        <v>9</v>
      </c>
      <c r="G526" s="6" t="n">
        <f aca="false">AVERAGE(B520:B526)</f>
        <v>85692.8128571429</v>
      </c>
      <c r="H526" s="6" t="n">
        <f aca="false">AVERAGE(B497:B526)</f>
        <v>86369.1356666667</v>
      </c>
      <c r="I526" s="6" t="n">
        <f aca="false">B526-H526</f>
        <v>1033.36433333335</v>
      </c>
    </row>
    <row r="527" customFormat="false" ht="15" hidden="false" customHeight="true" outlineLevel="0" collapsed="false">
      <c r="A527" s="8" t="n">
        <v>45087</v>
      </c>
      <c r="B527" s="9" t="n">
        <v>82195.75</v>
      </c>
      <c r="C527" s="10" t="n">
        <f aca="false">WEEKDAY(A527,2)</f>
        <v>6</v>
      </c>
      <c r="D527" s="10" t="str">
        <f aca="false">TEXT(A527,"dddd")</f>
        <v>Saturday</v>
      </c>
      <c r="E527" s="10" t="n">
        <f aca="false">MONTH(A527)</f>
        <v>6</v>
      </c>
      <c r="F527" s="10" t="n">
        <f aca="false">DAY(A527)</f>
        <v>10</v>
      </c>
      <c r="G527" s="9" t="n">
        <f aca="false">AVERAGE(B521:B527)</f>
        <v>84334.0314285714</v>
      </c>
      <c r="H527" s="9" t="n">
        <f aca="false">AVERAGE(B498:B527)</f>
        <v>86229.8753333333</v>
      </c>
      <c r="I527" s="9" t="n">
        <f aca="false">B527-H527</f>
        <v>-4034.12533333333</v>
      </c>
    </row>
    <row r="528" customFormat="false" ht="15" hidden="false" customHeight="true" outlineLevel="0" collapsed="false">
      <c r="A528" s="5" t="n">
        <v>45088</v>
      </c>
      <c r="B528" s="6" t="n">
        <v>80083.82</v>
      </c>
      <c r="C528" s="7" t="n">
        <f aca="false">WEEKDAY(A528,2)</f>
        <v>7</v>
      </c>
      <c r="D528" s="7" t="str">
        <f aca="false">TEXT(A528,"dddd")</f>
        <v>Sunday</v>
      </c>
      <c r="E528" s="7" t="n">
        <f aca="false">MONTH(A528)</f>
        <v>6</v>
      </c>
      <c r="F528" s="7" t="n">
        <f aca="false">DAY(A528)</f>
        <v>11</v>
      </c>
      <c r="G528" s="6" t="n">
        <f aca="false">AVERAGE(B522:B528)</f>
        <v>82636.1671428571</v>
      </c>
      <c r="H528" s="6" t="n">
        <f aca="false">AVERAGE(B499:B528)</f>
        <v>86032.8643333334</v>
      </c>
      <c r="I528" s="6" t="n">
        <f aca="false">B528-H528</f>
        <v>-5949.04433333334</v>
      </c>
    </row>
    <row r="529" customFormat="false" ht="15" hidden="false" customHeight="true" outlineLevel="0" collapsed="false">
      <c r="A529" s="8" t="n">
        <v>45089</v>
      </c>
      <c r="B529" s="9" t="n">
        <v>83963.33</v>
      </c>
      <c r="C529" s="10" t="n">
        <f aca="false">WEEKDAY(A529,2)</f>
        <v>1</v>
      </c>
      <c r="D529" s="10" t="str">
        <f aca="false">TEXT(A529,"dddd")</f>
        <v>Monday</v>
      </c>
      <c r="E529" s="10" t="n">
        <f aca="false">MONTH(A529)</f>
        <v>6</v>
      </c>
      <c r="F529" s="10" t="n">
        <f aca="false">DAY(A529)</f>
        <v>12</v>
      </c>
      <c r="G529" s="9" t="n">
        <f aca="false">AVERAGE(B523:B529)</f>
        <v>83864.3171428571</v>
      </c>
      <c r="H529" s="9" t="n">
        <f aca="false">AVERAGE(B500:B529)</f>
        <v>85823.9733333333</v>
      </c>
      <c r="I529" s="9" t="n">
        <f aca="false">B529-H529</f>
        <v>-1860.64333333334</v>
      </c>
    </row>
    <row r="530" customFormat="false" ht="15" hidden="false" customHeight="true" outlineLevel="0" collapsed="false">
      <c r="A530" s="5" t="n">
        <v>45090</v>
      </c>
      <c r="B530" s="6" t="n">
        <v>85022.89</v>
      </c>
      <c r="C530" s="7" t="n">
        <f aca="false">WEEKDAY(A530,2)</f>
        <v>2</v>
      </c>
      <c r="D530" s="7" t="str">
        <f aca="false">TEXT(A530,"dddd")</f>
        <v>Tuesday</v>
      </c>
      <c r="E530" s="7" t="n">
        <f aca="false">MONTH(A530)</f>
        <v>6</v>
      </c>
      <c r="F530" s="7" t="n">
        <f aca="false">DAY(A530)</f>
        <v>13</v>
      </c>
      <c r="G530" s="6" t="n">
        <f aca="false">AVERAGE(B524:B530)</f>
        <v>83663.09</v>
      </c>
      <c r="H530" s="6" t="n">
        <f aca="false">AVERAGE(B501:B530)</f>
        <v>85864.5683333333</v>
      </c>
      <c r="I530" s="6" t="n">
        <f aca="false">B530-H530</f>
        <v>-841.67833333333</v>
      </c>
    </row>
    <row r="531" customFormat="false" ht="15" hidden="false" customHeight="true" outlineLevel="0" collapsed="false">
      <c r="A531" s="8" t="n">
        <v>45091</v>
      </c>
      <c r="B531" s="9" t="n">
        <v>79204.07</v>
      </c>
      <c r="C531" s="10" t="n">
        <f aca="false">WEEKDAY(A531,2)</f>
        <v>3</v>
      </c>
      <c r="D531" s="10" t="str">
        <f aca="false">TEXT(A531,"dddd")</f>
        <v>Wednesday</v>
      </c>
      <c r="E531" s="10" t="n">
        <f aca="false">MONTH(A531)</f>
        <v>6</v>
      </c>
      <c r="F531" s="10" t="n">
        <f aca="false">DAY(A531)</f>
        <v>14</v>
      </c>
      <c r="G531" s="9" t="n">
        <f aca="false">AVERAGE(B525:B531)</f>
        <v>83491.8242857143</v>
      </c>
      <c r="H531" s="9" t="n">
        <f aca="false">AVERAGE(B502:B531)</f>
        <v>85829.0206666667</v>
      </c>
      <c r="I531" s="9" t="n">
        <f aca="false">B531-H531</f>
        <v>-6624.95066666666</v>
      </c>
    </row>
    <row r="532" customFormat="false" ht="15" hidden="false" customHeight="true" outlineLevel="0" collapsed="false">
      <c r="A532" s="5" t="n">
        <v>45092</v>
      </c>
      <c r="B532" s="6" t="n">
        <v>90419.99</v>
      </c>
      <c r="C532" s="7" t="n">
        <f aca="false">WEEKDAY(A532,2)</f>
        <v>4</v>
      </c>
      <c r="D532" s="7" t="str">
        <f aca="false">TEXT(A532,"dddd")</f>
        <v>Thursday</v>
      </c>
      <c r="E532" s="7" t="n">
        <f aca="false">MONTH(A532)</f>
        <v>6</v>
      </c>
      <c r="F532" s="7" t="n">
        <f aca="false">DAY(A532)</f>
        <v>15</v>
      </c>
      <c r="G532" s="6" t="n">
        <f aca="false">AVERAGE(B526:B532)</f>
        <v>84041.7642857143</v>
      </c>
      <c r="H532" s="6" t="n">
        <f aca="false">AVERAGE(B503:B532)</f>
        <v>85782.4616666667</v>
      </c>
      <c r="I532" s="6" t="n">
        <f aca="false">B532-H532</f>
        <v>4637.52833333334</v>
      </c>
    </row>
    <row r="533" customFormat="false" ht="15" hidden="false" customHeight="true" outlineLevel="0" collapsed="false">
      <c r="A533" s="8" t="n">
        <v>45093</v>
      </c>
      <c r="B533" s="9" t="n">
        <v>86420.79</v>
      </c>
      <c r="C533" s="10" t="n">
        <f aca="false">WEEKDAY(A533,2)</f>
        <v>5</v>
      </c>
      <c r="D533" s="10" t="str">
        <f aca="false">TEXT(A533,"dddd")</f>
        <v>Friday</v>
      </c>
      <c r="E533" s="10" t="n">
        <f aca="false">MONTH(A533)</f>
        <v>6</v>
      </c>
      <c r="F533" s="10" t="n">
        <f aca="false">DAY(A533)</f>
        <v>16</v>
      </c>
      <c r="G533" s="9" t="n">
        <f aca="false">AVERAGE(B527:B533)</f>
        <v>83901.52</v>
      </c>
      <c r="H533" s="9" t="n">
        <f aca="false">AVERAGE(B504:B533)</f>
        <v>85555.3436666667</v>
      </c>
      <c r="I533" s="9" t="n">
        <f aca="false">B533-H533</f>
        <v>865.446333333326</v>
      </c>
    </row>
    <row r="534" customFormat="false" ht="15" hidden="false" customHeight="true" outlineLevel="0" collapsed="false">
      <c r="A534" s="5" t="n">
        <v>45094</v>
      </c>
      <c r="B534" s="6" t="n">
        <v>90899.37</v>
      </c>
      <c r="C534" s="7" t="n">
        <f aca="false">WEEKDAY(A534,2)</f>
        <v>6</v>
      </c>
      <c r="D534" s="7" t="str">
        <f aca="false">TEXT(A534,"dddd")</f>
        <v>Saturday</v>
      </c>
      <c r="E534" s="7" t="n">
        <f aca="false">MONTH(A534)</f>
        <v>6</v>
      </c>
      <c r="F534" s="7" t="n">
        <f aca="false">DAY(A534)</f>
        <v>17</v>
      </c>
      <c r="G534" s="6" t="n">
        <f aca="false">AVERAGE(B528:B534)</f>
        <v>85144.8942857143</v>
      </c>
      <c r="H534" s="6" t="n">
        <f aca="false">AVERAGE(B505:B534)</f>
        <v>86028.7966666667</v>
      </c>
      <c r="I534" s="6" t="n">
        <f aca="false">B534-H534</f>
        <v>4870.57333333333</v>
      </c>
    </row>
    <row r="535" customFormat="false" ht="15" hidden="false" customHeight="true" outlineLevel="0" collapsed="false">
      <c r="A535" s="8" t="n">
        <v>45095</v>
      </c>
      <c r="B535" s="9" t="n">
        <v>82176.06</v>
      </c>
      <c r="C535" s="10" t="n">
        <f aca="false">WEEKDAY(A535,2)</f>
        <v>7</v>
      </c>
      <c r="D535" s="10" t="str">
        <f aca="false">TEXT(A535,"dddd")</f>
        <v>Sunday</v>
      </c>
      <c r="E535" s="10" t="n">
        <f aca="false">MONTH(A535)</f>
        <v>6</v>
      </c>
      <c r="F535" s="10" t="n">
        <f aca="false">DAY(A535)</f>
        <v>18</v>
      </c>
      <c r="G535" s="9" t="n">
        <f aca="false">AVERAGE(B529:B535)</f>
        <v>85443.7857142857</v>
      </c>
      <c r="H535" s="9" t="n">
        <f aca="false">AVERAGE(B506:B535)</f>
        <v>85634.5043333333</v>
      </c>
      <c r="I535" s="9" t="n">
        <f aca="false">B535-H535</f>
        <v>-3458.44433333333</v>
      </c>
    </row>
    <row r="536" customFormat="false" ht="15" hidden="false" customHeight="true" outlineLevel="0" collapsed="false">
      <c r="A536" s="5" t="n">
        <v>45096</v>
      </c>
      <c r="B536" s="6" t="n">
        <v>80473.33</v>
      </c>
      <c r="C536" s="7" t="n">
        <f aca="false">WEEKDAY(A536,2)</f>
        <v>1</v>
      </c>
      <c r="D536" s="7" t="str">
        <f aca="false">TEXT(A536,"dddd")</f>
        <v>Monday</v>
      </c>
      <c r="E536" s="7" t="n">
        <f aca="false">MONTH(A536)</f>
        <v>6</v>
      </c>
      <c r="F536" s="7" t="n">
        <f aca="false">DAY(A536)</f>
        <v>19</v>
      </c>
      <c r="G536" s="6" t="n">
        <f aca="false">AVERAGE(B530:B536)</f>
        <v>84945.2142857143</v>
      </c>
      <c r="H536" s="6" t="n">
        <f aca="false">AVERAGE(B507:B536)</f>
        <v>85385.677</v>
      </c>
      <c r="I536" s="6" t="n">
        <f aca="false">B536-H536</f>
        <v>-4912.34699999999</v>
      </c>
    </row>
    <row r="537" customFormat="false" ht="15" hidden="false" customHeight="true" outlineLevel="0" collapsed="false">
      <c r="A537" s="8" t="n">
        <v>45097</v>
      </c>
      <c r="B537" s="9" t="n">
        <v>83970.88</v>
      </c>
      <c r="C537" s="10" t="n">
        <f aca="false">WEEKDAY(A537,2)</f>
        <v>2</v>
      </c>
      <c r="D537" s="10" t="str">
        <f aca="false">TEXT(A537,"dddd")</f>
        <v>Tuesday</v>
      </c>
      <c r="E537" s="10" t="n">
        <f aca="false">MONTH(A537)</f>
        <v>6</v>
      </c>
      <c r="F537" s="10" t="n">
        <f aca="false">DAY(A537)</f>
        <v>20</v>
      </c>
      <c r="G537" s="9" t="n">
        <f aca="false">AVERAGE(B531:B537)</f>
        <v>84794.9271428571</v>
      </c>
      <c r="H537" s="9" t="n">
        <f aca="false">AVERAGE(B508:B537)</f>
        <v>85326.1363333333</v>
      </c>
      <c r="I537" s="9" t="n">
        <f aca="false">B537-H537</f>
        <v>-1355.25633333332</v>
      </c>
    </row>
    <row r="538" customFormat="false" ht="15" hidden="false" customHeight="true" outlineLevel="0" collapsed="false">
      <c r="A538" s="5" t="n">
        <v>45098</v>
      </c>
      <c r="B538" s="6" t="n">
        <v>79433.19</v>
      </c>
      <c r="C538" s="7" t="n">
        <f aca="false">WEEKDAY(A538,2)</f>
        <v>3</v>
      </c>
      <c r="D538" s="7" t="str">
        <f aca="false">TEXT(A538,"dddd")</f>
        <v>Wednesday</v>
      </c>
      <c r="E538" s="7" t="n">
        <f aca="false">MONTH(A538)</f>
        <v>6</v>
      </c>
      <c r="F538" s="7" t="n">
        <f aca="false">DAY(A538)</f>
        <v>21</v>
      </c>
      <c r="G538" s="6" t="n">
        <f aca="false">AVERAGE(B532:B538)</f>
        <v>84827.6585714286</v>
      </c>
      <c r="H538" s="6" t="n">
        <f aca="false">AVERAGE(B509:B538)</f>
        <v>85282.8383333333</v>
      </c>
      <c r="I538" s="6" t="n">
        <f aca="false">B538-H538</f>
        <v>-5849.64833333333</v>
      </c>
    </row>
    <row r="539" customFormat="false" ht="15" hidden="false" customHeight="true" outlineLevel="0" collapsed="false">
      <c r="A539" s="8" t="n">
        <v>45099</v>
      </c>
      <c r="B539" s="9" t="n">
        <v>81813.85</v>
      </c>
      <c r="C539" s="10" t="n">
        <f aca="false">WEEKDAY(A539,2)</f>
        <v>4</v>
      </c>
      <c r="D539" s="10" t="str">
        <f aca="false">TEXT(A539,"dddd")</f>
        <v>Thursday</v>
      </c>
      <c r="E539" s="10" t="n">
        <f aca="false">MONTH(A539)</f>
        <v>6</v>
      </c>
      <c r="F539" s="10" t="n">
        <f aca="false">DAY(A539)</f>
        <v>22</v>
      </c>
      <c r="G539" s="9" t="n">
        <f aca="false">AVERAGE(B533:B539)</f>
        <v>83598.21</v>
      </c>
      <c r="H539" s="9" t="n">
        <f aca="false">AVERAGE(B510:B539)</f>
        <v>85364.116</v>
      </c>
      <c r="I539" s="9" t="n">
        <f aca="false">B539-H539</f>
        <v>-3550.26599999999</v>
      </c>
    </row>
    <row r="540" customFormat="false" ht="15" hidden="false" customHeight="true" outlineLevel="0" collapsed="false">
      <c r="A540" s="5" t="n">
        <v>45100</v>
      </c>
      <c r="B540" s="6" t="n">
        <v>96269.46</v>
      </c>
      <c r="C540" s="7" t="n">
        <f aca="false">WEEKDAY(A540,2)</f>
        <v>5</v>
      </c>
      <c r="D540" s="7" t="str">
        <f aca="false">TEXT(A540,"dddd")</f>
        <v>Friday</v>
      </c>
      <c r="E540" s="7" t="n">
        <f aca="false">MONTH(A540)</f>
        <v>6</v>
      </c>
      <c r="F540" s="7" t="n">
        <f aca="false">DAY(A540)</f>
        <v>23</v>
      </c>
      <c r="G540" s="6" t="n">
        <f aca="false">AVERAGE(B534:B540)</f>
        <v>85005.1628571429</v>
      </c>
      <c r="H540" s="6" t="n">
        <f aca="false">AVERAGE(B511:B540)</f>
        <v>85775.1163333333</v>
      </c>
      <c r="I540" s="6" t="n">
        <f aca="false">B540-H540</f>
        <v>10494.3436666667</v>
      </c>
    </row>
    <row r="541" customFormat="false" ht="15" hidden="false" customHeight="true" outlineLevel="0" collapsed="false">
      <c r="A541" s="8" t="n">
        <v>45101</v>
      </c>
      <c r="B541" s="9" t="n">
        <v>88354.91</v>
      </c>
      <c r="C541" s="10" t="n">
        <f aca="false">WEEKDAY(A541,2)</f>
        <v>6</v>
      </c>
      <c r="D541" s="10" t="str">
        <f aca="false">TEXT(A541,"dddd")</f>
        <v>Saturday</v>
      </c>
      <c r="E541" s="10" t="n">
        <f aca="false">MONTH(A541)</f>
        <v>6</v>
      </c>
      <c r="F541" s="10" t="n">
        <f aca="false">DAY(A541)</f>
        <v>24</v>
      </c>
      <c r="G541" s="9" t="n">
        <f aca="false">AVERAGE(B535:B541)</f>
        <v>84641.6685714286</v>
      </c>
      <c r="H541" s="9" t="n">
        <f aca="false">AVERAGE(B512:B541)</f>
        <v>86068.831</v>
      </c>
      <c r="I541" s="9" t="n">
        <f aca="false">B541-H541</f>
        <v>2286.079</v>
      </c>
    </row>
    <row r="542" customFormat="false" ht="15" hidden="false" customHeight="true" outlineLevel="0" collapsed="false">
      <c r="A542" s="5" t="n">
        <v>45102</v>
      </c>
      <c r="B542" s="6" t="n">
        <v>92419.2</v>
      </c>
      <c r="C542" s="7" t="n">
        <f aca="false">WEEKDAY(A542,2)</f>
        <v>7</v>
      </c>
      <c r="D542" s="7" t="str">
        <f aca="false">TEXT(A542,"dddd")</f>
        <v>Sunday</v>
      </c>
      <c r="E542" s="7" t="n">
        <f aca="false">MONTH(A542)</f>
        <v>6</v>
      </c>
      <c r="F542" s="7" t="n">
        <f aca="false">DAY(A542)</f>
        <v>25</v>
      </c>
      <c r="G542" s="6" t="n">
        <f aca="false">AVERAGE(B536:B542)</f>
        <v>86104.9742857143</v>
      </c>
      <c r="H542" s="6" t="n">
        <f aca="false">AVERAGE(B513:B542)</f>
        <v>86064.4086666667</v>
      </c>
      <c r="I542" s="6" t="n">
        <f aca="false">B542-H542</f>
        <v>6354.79133333334</v>
      </c>
    </row>
    <row r="543" customFormat="false" ht="15" hidden="false" customHeight="true" outlineLevel="0" collapsed="false">
      <c r="A543" s="8" t="n">
        <v>45103</v>
      </c>
      <c r="B543" s="9" t="n">
        <v>78093.58</v>
      </c>
      <c r="C543" s="10" t="n">
        <f aca="false">WEEKDAY(A543,2)</f>
        <v>1</v>
      </c>
      <c r="D543" s="10" t="str">
        <f aca="false">TEXT(A543,"dddd")</f>
        <v>Monday</v>
      </c>
      <c r="E543" s="10" t="n">
        <f aca="false">MONTH(A543)</f>
        <v>6</v>
      </c>
      <c r="F543" s="10" t="n">
        <f aca="false">DAY(A543)</f>
        <v>26</v>
      </c>
      <c r="G543" s="9" t="n">
        <f aca="false">AVERAGE(B537:B543)</f>
        <v>85765.01</v>
      </c>
      <c r="H543" s="9" t="n">
        <f aca="false">AVERAGE(B514:B543)</f>
        <v>85635.869</v>
      </c>
      <c r="I543" s="9" t="n">
        <f aca="false">B543-H543</f>
        <v>-7542.28899999999</v>
      </c>
    </row>
    <row r="544" customFormat="false" ht="15" hidden="false" customHeight="true" outlineLevel="0" collapsed="false">
      <c r="A544" s="5" t="n">
        <v>45104</v>
      </c>
      <c r="B544" s="6" t="n">
        <v>86392.51</v>
      </c>
      <c r="C544" s="7" t="n">
        <f aca="false">WEEKDAY(A544,2)</f>
        <v>2</v>
      </c>
      <c r="D544" s="7" t="str">
        <f aca="false">TEXT(A544,"dddd")</f>
        <v>Tuesday</v>
      </c>
      <c r="E544" s="7" t="n">
        <f aca="false">MONTH(A544)</f>
        <v>6</v>
      </c>
      <c r="F544" s="7" t="n">
        <f aca="false">DAY(A544)</f>
        <v>27</v>
      </c>
      <c r="G544" s="6" t="n">
        <f aca="false">AVERAGE(B538:B544)</f>
        <v>86110.9571428571</v>
      </c>
      <c r="H544" s="6" t="n">
        <f aca="false">AVERAGE(B515:B544)</f>
        <v>85498.6996666667</v>
      </c>
      <c r="I544" s="6" t="n">
        <f aca="false">B544-H544</f>
        <v>893.810333333327</v>
      </c>
    </row>
    <row r="545" customFormat="false" ht="15" hidden="false" customHeight="true" outlineLevel="0" collapsed="false">
      <c r="A545" s="8" t="n">
        <v>45105</v>
      </c>
      <c r="B545" s="9" t="n">
        <v>94452.7</v>
      </c>
      <c r="C545" s="10" t="n">
        <f aca="false">WEEKDAY(A545,2)</f>
        <v>3</v>
      </c>
      <c r="D545" s="10" t="str">
        <f aca="false">TEXT(A545,"dddd")</f>
        <v>Wednesday</v>
      </c>
      <c r="E545" s="10" t="n">
        <f aca="false">MONTH(A545)</f>
        <v>6</v>
      </c>
      <c r="F545" s="10" t="n">
        <f aca="false">DAY(A545)</f>
        <v>28</v>
      </c>
      <c r="G545" s="9" t="n">
        <f aca="false">AVERAGE(B539:B545)</f>
        <v>88256.6014285714</v>
      </c>
      <c r="H545" s="9" t="n">
        <f aca="false">AVERAGE(B516:B545)</f>
        <v>85891.5933333333</v>
      </c>
      <c r="I545" s="9" t="n">
        <f aca="false">B545-H545</f>
        <v>8561.10666666667</v>
      </c>
    </row>
    <row r="546" customFormat="false" ht="15" hidden="false" customHeight="true" outlineLevel="0" collapsed="false">
      <c r="A546" s="5" t="n">
        <v>45106</v>
      </c>
      <c r="B546" s="6" t="n">
        <v>74888.01</v>
      </c>
      <c r="C546" s="7" t="n">
        <f aca="false">WEEKDAY(A546,2)</f>
        <v>4</v>
      </c>
      <c r="D546" s="7" t="str">
        <f aca="false">TEXT(A546,"dddd")</f>
        <v>Thursday</v>
      </c>
      <c r="E546" s="7" t="n">
        <f aca="false">MONTH(A546)</f>
        <v>6</v>
      </c>
      <c r="F546" s="7" t="n">
        <f aca="false">DAY(A546)</f>
        <v>29</v>
      </c>
      <c r="G546" s="6" t="n">
        <f aca="false">AVERAGE(B540:B546)</f>
        <v>87267.1957142857</v>
      </c>
      <c r="H546" s="6" t="n">
        <f aca="false">AVERAGE(B517:B546)</f>
        <v>85577.153</v>
      </c>
      <c r="I546" s="6" t="n">
        <f aca="false">B546-H546</f>
        <v>-10689.143</v>
      </c>
    </row>
    <row r="547" customFormat="false" ht="15" hidden="false" customHeight="true" outlineLevel="0" collapsed="false">
      <c r="A547" s="8" t="n">
        <v>45107</v>
      </c>
      <c r="B547" s="9" t="n">
        <v>90763.12</v>
      </c>
      <c r="C547" s="10" t="n">
        <f aca="false">WEEKDAY(A547,2)</f>
        <v>5</v>
      </c>
      <c r="D547" s="10" t="str">
        <f aca="false">TEXT(A547,"dddd")</f>
        <v>Friday</v>
      </c>
      <c r="E547" s="10" t="n">
        <f aca="false">MONTH(A547)</f>
        <v>6</v>
      </c>
      <c r="F547" s="10" t="n">
        <f aca="false">DAY(A547)</f>
        <v>30</v>
      </c>
      <c r="G547" s="9" t="n">
        <f aca="false">AVERAGE(B541:B547)</f>
        <v>86480.5757142857</v>
      </c>
      <c r="H547" s="9" t="n">
        <f aca="false">AVERAGE(B518:B547)</f>
        <v>85569.8103333333</v>
      </c>
      <c r="I547" s="9" t="n">
        <f aca="false">B547-H547</f>
        <v>5193.30966666665</v>
      </c>
    </row>
    <row r="548" customFormat="false" ht="15" hidden="false" customHeight="true" outlineLevel="0" collapsed="false">
      <c r="A548" s="5" t="n">
        <v>45108</v>
      </c>
      <c r="B548" s="6" t="n">
        <v>97634.33</v>
      </c>
      <c r="C548" s="7" t="n">
        <f aca="false">WEEKDAY(A548,2)</f>
        <v>6</v>
      </c>
      <c r="D548" s="7" t="str">
        <f aca="false">TEXT(A548,"dddd")</f>
        <v>Saturday</v>
      </c>
      <c r="E548" s="7" t="n">
        <f aca="false">MONTH(A548)</f>
        <v>7</v>
      </c>
      <c r="F548" s="7" t="n">
        <f aca="false">DAY(A548)</f>
        <v>1</v>
      </c>
      <c r="G548" s="6" t="n">
        <f aca="false">AVERAGE(B542:B548)</f>
        <v>87806.2071428571</v>
      </c>
      <c r="H548" s="6" t="n">
        <f aca="false">AVERAGE(B519:B548)</f>
        <v>85833.8746666667</v>
      </c>
      <c r="I548" s="6" t="n">
        <f aca="false">B548-H548</f>
        <v>11800.4553333333</v>
      </c>
    </row>
    <row r="549" customFormat="false" ht="15" hidden="false" customHeight="true" outlineLevel="0" collapsed="false">
      <c r="A549" s="8" t="n">
        <v>45109</v>
      </c>
      <c r="B549" s="9" t="n">
        <v>90735.12</v>
      </c>
      <c r="C549" s="10" t="n">
        <f aca="false">WEEKDAY(A549,2)</f>
        <v>7</v>
      </c>
      <c r="D549" s="10" t="str">
        <f aca="false">TEXT(A549,"dddd")</f>
        <v>Sunday</v>
      </c>
      <c r="E549" s="10" t="n">
        <f aca="false">MONTH(A549)</f>
        <v>7</v>
      </c>
      <c r="F549" s="10" t="n">
        <f aca="false">DAY(A549)</f>
        <v>2</v>
      </c>
      <c r="G549" s="9" t="n">
        <f aca="false">AVERAGE(B543:B549)</f>
        <v>87565.6242857143</v>
      </c>
      <c r="H549" s="9" t="n">
        <f aca="false">AVERAGE(B520:B549)</f>
        <v>85864.3316666667</v>
      </c>
      <c r="I549" s="9" t="n">
        <f aca="false">B549-H549</f>
        <v>4870.78833333332</v>
      </c>
    </row>
    <row r="550" customFormat="false" ht="15" hidden="false" customHeight="true" outlineLevel="0" collapsed="false">
      <c r="A550" s="5" t="n">
        <v>45110</v>
      </c>
      <c r="B550" s="6" t="n">
        <v>85607.44</v>
      </c>
      <c r="C550" s="7" t="n">
        <f aca="false">WEEKDAY(A550,2)</f>
        <v>1</v>
      </c>
      <c r="D550" s="7" t="str">
        <f aca="false">TEXT(A550,"dddd")</f>
        <v>Monday</v>
      </c>
      <c r="E550" s="7" t="n">
        <f aca="false">MONTH(A550)</f>
        <v>7</v>
      </c>
      <c r="F550" s="7" t="n">
        <f aca="false">DAY(A550)</f>
        <v>3</v>
      </c>
      <c r="G550" s="6" t="n">
        <f aca="false">AVERAGE(B544:B550)</f>
        <v>88639.0328571429</v>
      </c>
      <c r="H550" s="6" t="n">
        <f aca="false">AVERAGE(B521:B550)</f>
        <v>85661.0056666667</v>
      </c>
      <c r="I550" s="6" t="n">
        <f aca="false">B550-H550</f>
        <v>-53.5656666666619</v>
      </c>
    </row>
    <row r="551" customFormat="false" ht="15" hidden="false" customHeight="true" outlineLevel="0" collapsed="false">
      <c r="A551" s="8" t="n">
        <v>45111</v>
      </c>
      <c r="B551" s="9" t="n">
        <v>80733.16</v>
      </c>
      <c r="C551" s="10" t="n">
        <f aca="false">WEEKDAY(A551,2)</f>
        <v>2</v>
      </c>
      <c r="D551" s="10" t="str">
        <f aca="false">TEXT(A551,"dddd")</f>
        <v>Tuesday</v>
      </c>
      <c r="E551" s="10" t="n">
        <f aca="false">MONTH(A551)</f>
        <v>7</v>
      </c>
      <c r="F551" s="10" t="n">
        <f aca="false">DAY(A551)</f>
        <v>4</v>
      </c>
      <c r="G551" s="9" t="n">
        <f aca="false">AVERAGE(B545:B551)</f>
        <v>87830.5542857143</v>
      </c>
      <c r="H551" s="9" t="n">
        <f aca="false">AVERAGE(B522:B551)</f>
        <v>85286.482</v>
      </c>
      <c r="I551" s="9" t="n">
        <f aca="false">B551-H551</f>
        <v>-4553.322</v>
      </c>
    </row>
    <row r="552" customFormat="false" ht="15" hidden="false" customHeight="true" outlineLevel="0" collapsed="false">
      <c r="A552" s="5" t="n">
        <v>45112</v>
      </c>
      <c r="B552" s="6" t="n">
        <v>84187.41</v>
      </c>
      <c r="C552" s="7" t="n">
        <f aca="false">WEEKDAY(A552,2)</f>
        <v>3</v>
      </c>
      <c r="D552" s="7" t="str">
        <f aca="false">TEXT(A552,"dddd")</f>
        <v>Wednesday</v>
      </c>
      <c r="E552" s="7" t="n">
        <f aca="false">MONTH(A552)</f>
        <v>7</v>
      </c>
      <c r="F552" s="7" t="n">
        <f aca="false">DAY(A552)</f>
        <v>5</v>
      </c>
      <c r="G552" s="6" t="n">
        <f aca="false">AVERAGE(B546:B552)</f>
        <v>86364.0842857143</v>
      </c>
      <c r="H552" s="6" t="n">
        <f aca="false">AVERAGE(B523:B552)</f>
        <v>85580.5196666667</v>
      </c>
      <c r="I552" s="6" t="n">
        <f aca="false">B552-H552</f>
        <v>-1393.10966666666</v>
      </c>
    </row>
    <row r="553" customFormat="false" ht="15" hidden="false" customHeight="true" outlineLevel="0" collapsed="false">
      <c r="A553" s="8" t="n">
        <v>45113</v>
      </c>
      <c r="B553" s="9" t="n">
        <v>82977.44</v>
      </c>
      <c r="C553" s="10" t="n">
        <f aca="false">WEEKDAY(A553,2)</f>
        <v>4</v>
      </c>
      <c r="D553" s="10" t="str">
        <f aca="false">TEXT(A553,"dddd")</f>
        <v>Thursday</v>
      </c>
      <c r="E553" s="10" t="n">
        <f aca="false">MONTH(A553)</f>
        <v>7</v>
      </c>
      <c r="F553" s="10" t="n">
        <f aca="false">DAY(A553)</f>
        <v>6</v>
      </c>
      <c r="G553" s="9" t="n">
        <f aca="false">AVERAGE(B547:B553)</f>
        <v>87519.7171428572</v>
      </c>
      <c r="H553" s="9" t="n">
        <f aca="false">AVERAGE(B524:B553)</f>
        <v>85465.385</v>
      </c>
      <c r="I553" s="9" t="n">
        <f aca="false">B553-H553</f>
        <v>-2487.94499999999</v>
      </c>
    </row>
    <row r="554" customFormat="false" ht="15" hidden="false" customHeight="true" outlineLevel="0" collapsed="false">
      <c r="A554" s="5" t="n">
        <v>45114</v>
      </c>
      <c r="B554" s="6" t="n">
        <v>97096.11</v>
      </c>
      <c r="C554" s="7" t="n">
        <f aca="false">WEEKDAY(A554,2)</f>
        <v>5</v>
      </c>
      <c r="D554" s="7" t="str">
        <f aca="false">TEXT(A554,"dddd")</f>
        <v>Friday</v>
      </c>
      <c r="E554" s="7" t="n">
        <f aca="false">MONTH(A554)</f>
        <v>7</v>
      </c>
      <c r="F554" s="7" t="n">
        <f aca="false">DAY(A554)</f>
        <v>7</v>
      </c>
      <c r="G554" s="6" t="n">
        <f aca="false">AVERAGE(B548:B554)</f>
        <v>88424.43</v>
      </c>
      <c r="H554" s="6" t="n">
        <f aca="false">AVERAGE(B525:B554)</f>
        <v>86021.8243333333</v>
      </c>
      <c r="I554" s="6" t="n">
        <f aca="false">B554-H554</f>
        <v>11074.2856666667</v>
      </c>
    </row>
    <row r="555" customFormat="false" ht="15" hidden="false" customHeight="true" outlineLevel="0" collapsed="false">
      <c r="A555" s="8" t="n">
        <v>45115</v>
      </c>
      <c r="B555" s="9" t="n">
        <v>92530.68</v>
      </c>
      <c r="C555" s="10" t="n">
        <f aca="false">WEEKDAY(A555,2)</f>
        <v>6</v>
      </c>
      <c r="D555" s="10" t="str">
        <f aca="false">TEXT(A555,"dddd")</f>
        <v>Saturday</v>
      </c>
      <c r="E555" s="10" t="n">
        <f aca="false">MONTH(A555)</f>
        <v>7</v>
      </c>
      <c r="F555" s="10" t="n">
        <f aca="false">DAY(A555)</f>
        <v>8</v>
      </c>
      <c r="G555" s="9" t="n">
        <f aca="false">AVERAGE(B549:B555)</f>
        <v>87695.3371428571</v>
      </c>
      <c r="H555" s="9" t="n">
        <f aca="false">AVERAGE(B526:B555)</f>
        <v>86220.5</v>
      </c>
      <c r="I555" s="9" t="n">
        <f aca="false">B555-H555</f>
        <v>6310.17999999999</v>
      </c>
    </row>
    <row r="556" customFormat="false" ht="15" hidden="false" customHeight="true" outlineLevel="0" collapsed="false">
      <c r="A556" s="5" t="n">
        <v>45116</v>
      </c>
      <c r="B556" s="6" t="n">
        <v>89947.96</v>
      </c>
      <c r="C556" s="7" t="n">
        <f aca="false">WEEKDAY(A556,2)</f>
        <v>7</v>
      </c>
      <c r="D556" s="7" t="str">
        <f aca="false">TEXT(A556,"dddd")</f>
        <v>Sunday</v>
      </c>
      <c r="E556" s="7" t="n">
        <f aca="false">MONTH(A556)</f>
        <v>7</v>
      </c>
      <c r="F556" s="7" t="n">
        <f aca="false">DAY(A556)</f>
        <v>9</v>
      </c>
      <c r="G556" s="6" t="n">
        <f aca="false">AVERAGE(B550:B556)</f>
        <v>87582.8857142857</v>
      </c>
      <c r="H556" s="6" t="n">
        <f aca="false">AVERAGE(B527:B556)</f>
        <v>86305.3486666667</v>
      </c>
      <c r="I556" s="6" t="n">
        <f aca="false">B556-H556</f>
        <v>3642.61133333333</v>
      </c>
    </row>
    <row r="557" customFormat="false" ht="15" hidden="false" customHeight="true" outlineLevel="0" collapsed="false">
      <c r="A557" s="8" t="n">
        <v>45117</v>
      </c>
      <c r="B557" s="9" t="n">
        <v>81701.93</v>
      </c>
      <c r="C557" s="10" t="n">
        <f aca="false">WEEKDAY(A557,2)</f>
        <v>1</v>
      </c>
      <c r="D557" s="10" t="str">
        <f aca="false">TEXT(A557,"dddd")</f>
        <v>Monday</v>
      </c>
      <c r="E557" s="10" t="n">
        <f aca="false">MONTH(A557)</f>
        <v>7</v>
      </c>
      <c r="F557" s="10" t="n">
        <f aca="false">DAY(A557)</f>
        <v>10</v>
      </c>
      <c r="G557" s="9" t="n">
        <f aca="false">AVERAGE(B551:B557)</f>
        <v>87024.9557142857</v>
      </c>
      <c r="H557" s="9" t="n">
        <f aca="false">AVERAGE(B528:B557)</f>
        <v>86288.888</v>
      </c>
      <c r="I557" s="9" t="n">
        <f aca="false">B557-H557</f>
        <v>-4586.95800000001</v>
      </c>
    </row>
    <row r="558" customFormat="false" ht="15" hidden="false" customHeight="true" outlineLevel="0" collapsed="false">
      <c r="A558" s="5" t="n">
        <v>45118</v>
      </c>
      <c r="B558" s="6" t="n">
        <v>81324.66</v>
      </c>
      <c r="C558" s="7" t="n">
        <f aca="false">WEEKDAY(A558,2)</f>
        <v>2</v>
      </c>
      <c r="D558" s="7" t="str">
        <f aca="false">TEXT(A558,"dddd")</f>
        <v>Tuesday</v>
      </c>
      <c r="E558" s="7" t="n">
        <f aca="false">MONTH(A558)</f>
        <v>7</v>
      </c>
      <c r="F558" s="7" t="n">
        <f aca="false">DAY(A558)</f>
        <v>11</v>
      </c>
      <c r="G558" s="6" t="n">
        <f aca="false">AVERAGE(B552:B558)</f>
        <v>87109.4557142857</v>
      </c>
      <c r="H558" s="6" t="n">
        <f aca="false">AVERAGE(B529:B558)</f>
        <v>86330.2493333333</v>
      </c>
      <c r="I558" s="6" t="n">
        <f aca="false">B558-H558</f>
        <v>-5005.58933333332</v>
      </c>
    </row>
    <row r="559" customFormat="false" ht="15" hidden="false" customHeight="true" outlineLevel="0" collapsed="false">
      <c r="A559" s="8" t="n">
        <v>45119</v>
      </c>
      <c r="B559" s="9" t="n">
        <v>81601.27</v>
      </c>
      <c r="C559" s="10" t="n">
        <f aca="false">WEEKDAY(A559,2)</f>
        <v>3</v>
      </c>
      <c r="D559" s="10" t="str">
        <f aca="false">TEXT(A559,"dddd")</f>
        <v>Wednesday</v>
      </c>
      <c r="E559" s="10" t="n">
        <f aca="false">MONTH(A559)</f>
        <v>7</v>
      </c>
      <c r="F559" s="10" t="n">
        <f aca="false">DAY(A559)</f>
        <v>12</v>
      </c>
      <c r="G559" s="9" t="n">
        <f aca="false">AVERAGE(B553:B559)</f>
        <v>86740.0071428572</v>
      </c>
      <c r="H559" s="9" t="n">
        <f aca="false">AVERAGE(B530:B559)</f>
        <v>86251.514</v>
      </c>
      <c r="I559" s="9" t="n">
        <f aca="false">B559-H559</f>
        <v>-4650.24399999999</v>
      </c>
    </row>
    <row r="560" customFormat="false" ht="15" hidden="false" customHeight="true" outlineLevel="0" collapsed="false">
      <c r="A560" s="5" t="n">
        <v>45120</v>
      </c>
      <c r="B560" s="6" t="n">
        <v>85737.69</v>
      </c>
      <c r="C560" s="7" t="n">
        <f aca="false">WEEKDAY(A560,2)</f>
        <v>4</v>
      </c>
      <c r="D560" s="7" t="str">
        <f aca="false">TEXT(A560,"dddd")</f>
        <v>Thursday</v>
      </c>
      <c r="E560" s="7" t="n">
        <f aca="false">MONTH(A560)</f>
        <v>7</v>
      </c>
      <c r="F560" s="7" t="n">
        <f aca="false">DAY(A560)</f>
        <v>13</v>
      </c>
      <c r="G560" s="6" t="n">
        <f aca="false">AVERAGE(B554:B560)</f>
        <v>87134.3285714286</v>
      </c>
      <c r="H560" s="6" t="n">
        <f aca="false">AVERAGE(B531:B560)</f>
        <v>86275.3406666667</v>
      </c>
      <c r="I560" s="6" t="n">
        <f aca="false">B560-H560</f>
        <v>-537.650666666668</v>
      </c>
    </row>
    <row r="561" customFormat="false" ht="15" hidden="false" customHeight="true" outlineLevel="0" collapsed="false">
      <c r="A561" s="8" t="n">
        <v>45121</v>
      </c>
      <c r="B561" s="9" t="n">
        <v>89161.88</v>
      </c>
      <c r="C561" s="10" t="n">
        <f aca="false">WEEKDAY(A561,2)</f>
        <v>5</v>
      </c>
      <c r="D561" s="10" t="str">
        <f aca="false">TEXT(A561,"dddd")</f>
        <v>Friday</v>
      </c>
      <c r="E561" s="10" t="n">
        <f aca="false">MONTH(A561)</f>
        <v>7</v>
      </c>
      <c r="F561" s="10" t="n">
        <f aca="false">DAY(A561)</f>
        <v>14</v>
      </c>
      <c r="G561" s="9" t="n">
        <f aca="false">AVERAGE(B555:B561)</f>
        <v>86000.8671428572</v>
      </c>
      <c r="H561" s="9" t="n">
        <f aca="false">AVERAGE(B532:B561)</f>
        <v>86607.2676666667</v>
      </c>
      <c r="I561" s="9" t="n">
        <f aca="false">B561-H561</f>
        <v>2554.61233333334</v>
      </c>
    </row>
    <row r="562" customFormat="false" ht="15" hidden="false" customHeight="true" outlineLevel="0" collapsed="false">
      <c r="A562" s="5" t="n">
        <v>45122</v>
      </c>
      <c r="B562" s="6" t="n">
        <v>96217.05</v>
      </c>
      <c r="C562" s="7" t="n">
        <f aca="false">WEEKDAY(A562,2)</f>
        <v>6</v>
      </c>
      <c r="D562" s="7" t="str">
        <f aca="false">TEXT(A562,"dddd")</f>
        <v>Saturday</v>
      </c>
      <c r="E562" s="7" t="n">
        <f aca="false">MONTH(A562)</f>
        <v>7</v>
      </c>
      <c r="F562" s="7" t="n">
        <f aca="false">DAY(A562)</f>
        <v>15</v>
      </c>
      <c r="G562" s="6" t="n">
        <f aca="false">AVERAGE(B556:B562)</f>
        <v>86527.4914285714</v>
      </c>
      <c r="H562" s="6" t="n">
        <f aca="false">AVERAGE(B533:B562)</f>
        <v>86800.503</v>
      </c>
      <c r="I562" s="6" t="n">
        <f aca="false">B562-H562</f>
        <v>9416.54700000001</v>
      </c>
    </row>
    <row r="563" customFormat="false" ht="15" hidden="false" customHeight="true" outlineLevel="0" collapsed="false">
      <c r="A563" s="8" t="n">
        <v>45123</v>
      </c>
      <c r="B563" s="9" t="n">
        <v>102146.55</v>
      </c>
      <c r="C563" s="10" t="n">
        <f aca="false">WEEKDAY(A563,2)</f>
        <v>7</v>
      </c>
      <c r="D563" s="10" t="str">
        <f aca="false">TEXT(A563,"dddd")</f>
        <v>Sunday</v>
      </c>
      <c r="E563" s="10" t="n">
        <f aca="false">MONTH(A563)</f>
        <v>7</v>
      </c>
      <c r="F563" s="10" t="n">
        <f aca="false">DAY(A563)</f>
        <v>16</v>
      </c>
      <c r="G563" s="9" t="n">
        <f aca="false">AVERAGE(B557:B563)</f>
        <v>88270.1471428572</v>
      </c>
      <c r="H563" s="9" t="n">
        <f aca="false">AVERAGE(B534:B563)</f>
        <v>87324.695</v>
      </c>
      <c r="I563" s="9" t="n">
        <f aca="false">B563-H563</f>
        <v>14821.855</v>
      </c>
    </row>
    <row r="564" customFormat="false" ht="15" hidden="false" customHeight="true" outlineLevel="0" collapsed="false">
      <c r="A564" s="5" t="n">
        <v>45124</v>
      </c>
      <c r="B564" s="6" t="n">
        <v>88126.54</v>
      </c>
      <c r="C564" s="7" t="n">
        <f aca="false">WEEKDAY(A564,2)</f>
        <v>1</v>
      </c>
      <c r="D564" s="7" t="str">
        <f aca="false">TEXT(A564,"dddd")</f>
        <v>Monday</v>
      </c>
      <c r="E564" s="7" t="n">
        <f aca="false">MONTH(A564)</f>
        <v>7</v>
      </c>
      <c r="F564" s="7" t="n">
        <f aca="false">DAY(A564)</f>
        <v>17</v>
      </c>
      <c r="G564" s="6" t="n">
        <f aca="false">AVERAGE(B558:B564)</f>
        <v>89187.9485714286</v>
      </c>
      <c r="H564" s="6" t="n">
        <f aca="false">AVERAGE(B535:B564)</f>
        <v>87232.2673333333</v>
      </c>
      <c r="I564" s="6" t="n">
        <f aca="false">B564-H564</f>
        <v>894.272666666657</v>
      </c>
    </row>
    <row r="565" customFormat="false" ht="15" hidden="false" customHeight="true" outlineLevel="0" collapsed="false">
      <c r="A565" s="8" t="n">
        <v>45125</v>
      </c>
      <c r="B565" s="9" t="n">
        <v>82142.17</v>
      </c>
      <c r="C565" s="10" t="n">
        <f aca="false">WEEKDAY(A565,2)</f>
        <v>2</v>
      </c>
      <c r="D565" s="10" t="str">
        <f aca="false">TEXT(A565,"dddd")</f>
        <v>Tuesday</v>
      </c>
      <c r="E565" s="10" t="n">
        <f aca="false">MONTH(A565)</f>
        <v>7</v>
      </c>
      <c r="F565" s="10" t="n">
        <f aca="false">DAY(A565)</f>
        <v>18</v>
      </c>
      <c r="G565" s="9" t="n">
        <f aca="false">AVERAGE(B559:B565)</f>
        <v>89304.7357142857</v>
      </c>
      <c r="H565" s="9" t="n">
        <f aca="false">AVERAGE(B536:B565)</f>
        <v>87231.1376666667</v>
      </c>
      <c r="I565" s="9" t="n">
        <f aca="false">B565-H565</f>
        <v>-5088.96766666666</v>
      </c>
    </row>
    <row r="566" customFormat="false" ht="15" hidden="false" customHeight="true" outlineLevel="0" collapsed="false">
      <c r="A566" s="5" t="n">
        <v>45126</v>
      </c>
      <c r="B566" s="6" t="n">
        <v>89779.73</v>
      </c>
      <c r="C566" s="7" t="n">
        <f aca="false">WEEKDAY(A566,2)</f>
        <v>3</v>
      </c>
      <c r="D566" s="7" t="str">
        <f aca="false">TEXT(A566,"dddd")</f>
        <v>Wednesday</v>
      </c>
      <c r="E566" s="7" t="n">
        <f aca="false">MONTH(A566)</f>
        <v>7</v>
      </c>
      <c r="F566" s="7" t="n">
        <f aca="false">DAY(A566)</f>
        <v>19</v>
      </c>
      <c r="G566" s="6" t="n">
        <f aca="false">AVERAGE(B560:B566)</f>
        <v>90473.0871428571</v>
      </c>
      <c r="H566" s="6" t="n">
        <f aca="false">AVERAGE(B537:B566)</f>
        <v>87541.351</v>
      </c>
      <c r="I566" s="6" t="n">
        <f aca="false">B566-H566</f>
        <v>2238.379</v>
      </c>
    </row>
    <row r="567" customFormat="false" ht="15" hidden="false" customHeight="true" outlineLevel="0" collapsed="false">
      <c r="A567" s="8" t="n">
        <v>45127</v>
      </c>
      <c r="B567" s="9" t="n">
        <v>81734.66</v>
      </c>
      <c r="C567" s="10" t="n">
        <f aca="false">WEEKDAY(A567,2)</f>
        <v>4</v>
      </c>
      <c r="D567" s="10" t="str">
        <f aca="false">TEXT(A567,"dddd")</f>
        <v>Thursday</v>
      </c>
      <c r="E567" s="10" t="n">
        <f aca="false">MONTH(A567)</f>
        <v>7</v>
      </c>
      <c r="F567" s="10" t="n">
        <f aca="false">DAY(A567)</f>
        <v>20</v>
      </c>
      <c r="G567" s="9" t="n">
        <f aca="false">AVERAGE(B561:B567)</f>
        <v>89901.2257142857</v>
      </c>
      <c r="H567" s="9" t="n">
        <f aca="false">AVERAGE(B538:B567)</f>
        <v>87466.8103333333</v>
      </c>
      <c r="I567" s="9" t="n">
        <f aca="false">B567-H567</f>
        <v>-5732.15033333334</v>
      </c>
    </row>
    <row r="568" customFormat="false" ht="15" hidden="false" customHeight="true" outlineLevel="0" collapsed="false">
      <c r="A568" s="5" t="n">
        <v>45128</v>
      </c>
      <c r="B568" s="6" t="n">
        <v>81085.78</v>
      </c>
      <c r="C568" s="7" t="n">
        <f aca="false">WEEKDAY(A568,2)</f>
        <v>5</v>
      </c>
      <c r="D568" s="7" t="str">
        <f aca="false">TEXT(A568,"dddd")</f>
        <v>Friday</v>
      </c>
      <c r="E568" s="7" t="n">
        <f aca="false">MONTH(A568)</f>
        <v>7</v>
      </c>
      <c r="F568" s="7" t="n">
        <f aca="false">DAY(A568)</f>
        <v>21</v>
      </c>
      <c r="G568" s="6" t="n">
        <f aca="false">AVERAGE(B562:B568)</f>
        <v>88747.4971428571</v>
      </c>
      <c r="H568" s="6" t="n">
        <f aca="false">AVERAGE(B539:B568)</f>
        <v>87521.8966666667</v>
      </c>
      <c r="I568" s="6" t="n">
        <f aca="false">B568-H568</f>
        <v>-6436.11666666667</v>
      </c>
    </row>
    <row r="569" customFormat="false" ht="15" hidden="false" customHeight="true" outlineLevel="0" collapsed="false">
      <c r="A569" s="8" t="n">
        <v>45129</v>
      </c>
      <c r="B569" s="9" t="n">
        <v>86237.35</v>
      </c>
      <c r="C569" s="10" t="n">
        <f aca="false">WEEKDAY(A569,2)</f>
        <v>6</v>
      </c>
      <c r="D569" s="10" t="str">
        <f aca="false">TEXT(A569,"dddd")</f>
        <v>Saturday</v>
      </c>
      <c r="E569" s="10" t="n">
        <f aca="false">MONTH(A569)</f>
        <v>7</v>
      </c>
      <c r="F569" s="10" t="n">
        <f aca="false">DAY(A569)</f>
        <v>22</v>
      </c>
      <c r="G569" s="9" t="n">
        <f aca="false">AVERAGE(B563:B569)</f>
        <v>87321.8257142857</v>
      </c>
      <c r="H569" s="9" t="n">
        <f aca="false">AVERAGE(B540:B569)</f>
        <v>87669.3466666667</v>
      </c>
      <c r="I569" s="9" t="n">
        <f aca="false">B569-H569</f>
        <v>-1431.99666666666</v>
      </c>
    </row>
    <row r="570" customFormat="false" ht="15" hidden="false" customHeight="true" outlineLevel="0" collapsed="false">
      <c r="A570" s="5" t="n">
        <v>45130</v>
      </c>
      <c r="B570" s="6" t="n">
        <v>78925.19</v>
      </c>
      <c r="C570" s="7" t="n">
        <f aca="false">WEEKDAY(A570,2)</f>
        <v>7</v>
      </c>
      <c r="D570" s="7" t="str">
        <f aca="false">TEXT(A570,"dddd")</f>
        <v>Sunday</v>
      </c>
      <c r="E570" s="7" t="n">
        <f aca="false">MONTH(A570)</f>
        <v>7</v>
      </c>
      <c r="F570" s="7" t="n">
        <f aca="false">DAY(A570)</f>
        <v>23</v>
      </c>
      <c r="G570" s="6" t="n">
        <f aca="false">AVERAGE(B564:B570)</f>
        <v>84004.4885714286</v>
      </c>
      <c r="H570" s="6" t="n">
        <f aca="false">AVERAGE(B541:B570)</f>
        <v>87091.2043333333</v>
      </c>
      <c r="I570" s="6" t="n">
        <f aca="false">B570-H570</f>
        <v>-8166.01433333333</v>
      </c>
    </row>
    <row r="571" customFormat="false" ht="15" hidden="false" customHeight="true" outlineLevel="0" collapsed="false">
      <c r="A571" s="8" t="n">
        <v>45131</v>
      </c>
      <c r="B571" s="9" t="n">
        <v>82022.95</v>
      </c>
      <c r="C571" s="10" t="n">
        <f aca="false">WEEKDAY(A571,2)</f>
        <v>1</v>
      </c>
      <c r="D571" s="10" t="str">
        <f aca="false">TEXT(A571,"dddd")</f>
        <v>Monday</v>
      </c>
      <c r="E571" s="10" t="n">
        <f aca="false">MONTH(A571)</f>
        <v>7</v>
      </c>
      <c r="F571" s="10" t="n">
        <f aca="false">DAY(A571)</f>
        <v>24</v>
      </c>
      <c r="G571" s="9" t="n">
        <f aca="false">AVERAGE(B565:B571)</f>
        <v>83132.5471428571</v>
      </c>
      <c r="H571" s="9" t="n">
        <f aca="false">AVERAGE(B542:B571)</f>
        <v>86880.139</v>
      </c>
      <c r="I571" s="9" t="n">
        <f aca="false">B571-H571</f>
        <v>-4857.189</v>
      </c>
    </row>
    <row r="572" customFormat="false" ht="15" hidden="false" customHeight="true" outlineLevel="0" collapsed="false">
      <c r="A572" s="5" t="n">
        <v>45132</v>
      </c>
      <c r="B572" s="6" t="n">
        <v>83873.98</v>
      </c>
      <c r="C572" s="7" t="n">
        <f aca="false">WEEKDAY(A572,2)</f>
        <v>2</v>
      </c>
      <c r="D572" s="7" t="str">
        <f aca="false">TEXT(A572,"dddd")</f>
        <v>Tuesday</v>
      </c>
      <c r="E572" s="7" t="n">
        <f aca="false">MONTH(A572)</f>
        <v>7</v>
      </c>
      <c r="F572" s="7" t="n">
        <f aca="false">DAY(A572)</f>
        <v>25</v>
      </c>
      <c r="G572" s="6" t="n">
        <f aca="false">AVERAGE(B566:B572)</f>
        <v>83379.9485714286</v>
      </c>
      <c r="H572" s="6" t="n">
        <f aca="false">AVERAGE(B543:B572)</f>
        <v>86595.2983333333</v>
      </c>
      <c r="I572" s="6" t="n">
        <f aca="false">B572-H572</f>
        <v>-2721.31833333334</v>
      </c>
    </row>
    <row r="573" customFormat="false" ht="15" hidden="false" customHeight="true" outlineLevel="0" collapsed="false">
      <c r="A573" s="8" t="n">
        <v>45133</v>
      </c>
      <c r="B573" s="9" t="n">
        <v>92165.45</v>
      </c>
      <c r="C573" s="10" t="n">
        <f aca="false">WEEKDAY(A573,2)</f>
        <v>3</v>
      </c>
      <c r="D573" s="10" t="str">
        <f aca="false">TEXT(A573,"dddd")</f>
        <v>Wednesday</v>
      </c>
      <c r="E573" s="10" t="n">
        <f aca="false">MONTH(A573)</f>
        <v>7</v>
      </c>
      <c r="F573" s="10" t="n">
        <f aca="false">DAY(A573)</f>
        <v>26</v>
      </c>
      <c r="G573" s="9" t="n">
        <f aca="false">AVERAGE(B567:B573)</f>
        <v>83720.7657142857</v>
      </c>
      <c r="H573" s="9" t="n">
        <f aca="false">AVERAGE(B544:B573)</f>
        <v>87064.3606666667</v>
      </c>
      <c r="I573" s="9" t="n">
        <f aca="false">B573-H573</f>
        <v>5101.08933333334</v>
      </c>
    </row>
    <row r="574" customFormat="false" ht="15" hidden="false" customHeight="true" outlineLevel="0" collapsed="false">
      <c r="A574" s="5" t="n">
        <v>45134</v>
      </c>
      <c r="B574" s="6" t="n">
        <v>85419.27</v>
      </c>
      <c r="C574" s="7" t="n">
        <f aca="false">WEEKDAY(A574,2)</f>
        <v>4</v>
      </c>
      <c r="D574" s="7" t="str">
        <f aca="false">TEXT(A574,"dddd")</f>
        <v>Thursday</v>
      </c>
      <c r="E574" s="7" t="n">
        <f aca="false">MONTH(A574)</f>
        <v>7</v>
      </c>
      <c r="F574" s="7" t="n">
        <f aca="false">DAY(A574)</f>
        <v>27</v>
      </c>
      <c r="G574" s="6" t="n">
        <f aca="false">AVERAGE(B568:B574)</f>
        <v>84247.1385714286</v>
      </c>
      <c r="H574" s="6" t="n">
        <f aca="false">AVERAGE(B545:B574)</f>
        <v>87031.9193333333</v>
      </c>
      <c r="I574" s="6" t="n">
        <f aca="false">B574-H574</f>
        <v>-1612.64933333333</v>
      </c>
    </row>
    <row r="575" customFormat="false" ht="15" hidden="false" customHeight="true" outlineLevel="0" collapsed="false">
      <c r="A575" s="8" t="n">
        <v>45135</v>
      </c>
      <c r="B575" s="9" t="n">
        <v>93690.51</v>
      </c>
      <c r="C575" s="10" t="n">
        <f aca="false">WEEKDAY(A575,2)</f>
        <v>5</v>
      </c>
      <c r="D575" s="10" t="str">
        <f aca="false">TEXT(A575,"dddd")</f>
        <v>Friday</v>
      </c>
      <c r="E575" s="10" t="n">
        <f aca="false">MONTH(A575)</f>
        <v>7</v>
      </c>
      <c r="F575" s="10" t="n">
        <f aca="false">DAY(A575)</f>
        <v>28</v>
      </c>
      <c r="G575" s="9" t="n">
        <f aca="false">AVERAGE(B569:B575)</f>
        <v>86047.8142857143</v>
      </c>
      <c r="H575" s="9" t="n">
        <f aca="false">AVERAGE(B546:B575)</f>
        <v>87006.513</v>
      </c>
      <c r="I575" s="9" t="n">
        <f aca="false">B575-H575</f>
        <v>6683.99699999999</v>
      </c>
    </row>
    <row r="576" customFormat="false" ht="15" hidden="false" customHeight="true" outlineLevel="0" collapsed="false">
      <c r="A576" s="5" t="n">
        <v>45136</v>
      </c>
      <c r="B576" s="6" t="n">
        <v>98934.41</v>
      </c>
      <c r="C576" s="7" t="n">
        <f aca="false">WEEKDAY(A576,2)</f>
        <v>6</v>
      </c>
      <c r="D576" s="7" t="str">
        <f aca="false">TEXT(A576,"dddd")</f>
        <v>Saturday</v>
      </c>
      <c r="E576" s="7" t="n">
        <f aca="false">MONTH(A576)</f>
        <v>7</v>
      </c>
      <c r="F576" s="7" t="n">
        <f aca="false">DAY(A576)</f>
        <v>29</v>
      </c>
      <c r="G576" s="6" t="n">
        <f aca="false">AVERAGE(B570:B576)</f>
        <v>87861.68</v>
      </c>
      <c r="H576" s="6" t="n">
        <f aca="false">AVERAGE(B547:B576)</f>
        <v>87808.0596666667</v>
      </c>
      <c r="I576" s="6" t="n">
        <f aca="false">B576-H576</f>
        <v>11126.3503333333</v>
      </c>
    </row>
    <row r="577" customFormat="false" ht="15" hidden="false" customHeight="true" outlineLevel="0" collapsed="false">
      <c r="A577" s="8" t="n">
        <v>45137</v>
      </c>
      <c r="B577" s="9" t="n">
        <v>80733.08</v>
      </c>
      <c r="C577" s="10" t="n">
        <f aca="false">WEEKDAY(A577,2)</f>
        <v>7</v>
      </c>
      <c r="D577" s="10" t="str">
        <f aca="false">TEXT(A577,"dddd")</f>
        <v>Sunday</v>
      </c>
      <c r="E577" s="10" t="n">
        <f aca="false">MONTH(A577)</f>
        <v>7</v>
      </c>
      <c r="F577" s="10" t="n">
        <f aca="false">DAY(A577)</f>
        <v>30</v>
      </c>
      <c r="G577" s="9" t="n">
        <f aca="false">AVERAGE(B571:B577)</f>
        <v>88119.95</v>
      </c>
      <c r="H577" s="9" t="n">
        <f aca="false">AVERAGE(B548:B577)</f>
        <v>87473.725</v>
      </c>
      <c r="I577" s="9" t="n">
        <f aca="false">B577-H577</f>
        <v>-6740.645</v>
      </c>
    </row>
    <row r="578" customFormat="false" ht="15" hidden="false" customHeight="true" outlineLevel="0" collapsed="false">
      <c r="A578" s="5" t="n">
        <v>45138</v>
      </c>
      <c r="B578" s="6" t="n">
        <v>88468.2</v>
      </c>
      <c r="C578" s="7" t="n">
        <f aca="false">WEEKDAY(A578,2)</f>
        <v>1</v>
      </c>
      <c r="D578" s="7" t="str">
        <f aca="false">TEXT(A578,"dddd")</f>
        <v>Monday</v>
      </c>
      <c r="E578" s="7" t="n">
        <f aca="false">MONTH(A578)</f>
        <v>7</v>
      </c>
      <c r="F578" s="7" t="n">
        <f aca="false">DAY(A578)</f>
        <v>31</v>
      </c>
      <c r="G578" s="6" t="n">
        <f aca="false">AVERAGE(B572:B578)</f>
        <v>89040.7</v>
      </c>
      <c r="H578" s="6" t="n">
        <f aca="false">AVERAGE(B549:B578)</f>
        <v>87168.1873333333</v>
      </c>
      <c r="I578" s="6" t="n">
        <f aca="false">B578-H578</f>
        <v>1300.01266666666</v>
      </c>
    </row>
    <row r="579" customFormat="false" ht="15" hidden="false" customHeight="true" outlineLevel="0" collapsed="false">
      <c r="A579" s="8" t="n">
        <v>45139</v>
      </c>
      <c r="B579" s="9" t="n">
        <v>91145.82</v>
      </c>
      <c r="C579" s="10" t="n">
        <f aca="false">WEEKDAY(A579,2)</f>
        <v>2</v>
      </c>
      <c r="D579" s="10" t="str">
        <f aca="false">TEXT(A579,"dddd")</f>
        <v>Tuesday</v>
      </c>
      <c r="E579" s="10" t="n">
        <f aca="false">MONTH(A579)</f>
        <v>8</v>
      </c>
      <c r="F579" s="10" t="n">
        <f aca="false">DAY(A579)</f>
        <v>1</v>
      </c>
      <c r="G579" s="9" t="n">
        <f aca="false">AVERAGE(B573:B579)</f>
        <v>90079.5342857143</v>
      </c>
      <c r="H579" s="9" t="n">
        <f aca="false">AVERAGE(B550:B579)</f>
        <v>87181.8773333333</v>
      </c>
      <c r="I579" s="9" t="n">
        <f aca="false">B579-H579</f>
        <v>3963.94266666668</v>
      </c>
    </row>
    <row r="580" customFormat="false" ht="15" hidden="false" customHeight="true" outlineLevel="0" collapsed="false">
      <c r="A580" s="5" t="n">
        <v>45140</v>
      </c>
      <c r="B580" s="6" t="n">
        <v>79899.94</v>
      </c>
      <c r="C580" s="7" t="n">
        <f aca="false">WEEKDAY(A580,2)</f>
        <v>3</v>
      </c>
      <c r="D580" s="7" t="str">
        <f aca="false">TEXT(A580,"dddd")</f>
        <v>Wednesday</v>
      </c>
      <c r="E580" s="7" t="n">
        <f aca="false">MONTH(A580)</f>
        <v>8</v>
      </c>
      <c r="F580" s="7" t="n">
        <f aca="false">DAY(A580)</f>
        <v>2</v>
      </c>
      <c r="G580" s="6" t="n">
        <f aca="false">AVERAGE(B574:B580)</f>
        <v>88327.3185714286</v>
      </c>
      <c r="H580" s="6" t="n">
        <f aca="false">AVERAGE(B551:B580)</f>
        <v>86991.6273333333</v>
      </c>
      <c r="I580" s="6" t="n">
        <f aca="false">B580-H580</f>
        <v>-7091.68733333332</v>
      </c>
    </row>
    <row r="581" customFormat="false" ht="15" hidden="false" customHeight="true" outlineLevel="0" collapsed="false">
      <c r="A581" s="8" t="n">
        <v>45141</v>
      </c>
      <c r="B581" s="9" t="n">
        <v>89513.01</v>
      </c>
      <c r="C581" s="10" t="n">
        <f aca="false">WEEKDAY(A581,2)</f>
        <v>4</v>
      </c>
      <c r="D581" s="10" t="str">
        <f aca="false">TEXT(A581,"dddd")</f>
        <v>Thursday</v>
      </c>
      <c r="E581" s="10" t="n">
        <f aca="false">MONTH(A581)</f>
        <v>8</v>
      </c>
      <c r="F581" s="10" t="n">
        <f aca="false">DAY(A581)</f>
        <v>3</v>
      </c>
      <c r="G581" s="9" t="n">
        <f aca="false">AVERAGE(B575:B581)</f>
        <v>88912.1385714286</v>
      </c>
      <c r="H581" s="9" t="n">
        <f aca="false">AVERAGE(B552:B581)</f>
        <v>87284.289</v>
      </c>
      <c r="I581" s="9" t="n">
        <f aca="false">B581-H581</f>
        <v>2228.72099999999</v>
      </c>
    </row>
    <row r="582" customFormat="false" ht="15" hidden="false" customHeight="true" outlineLevel="0" collapsed="false">
      <c r="A582" s="5" t="n">
        <v>45142</v>
      </c>
      <c r="B582" s="6" t="n">
        <v>92988.09</v>
      </c>
      <c r="C582" s="7" t="n">
        <f aca="false">WEEKDAY(A582,2)</f>
        <v>5</v>
      </c>
      <c r="D582" s="7" t="str">
        <f aca="false">TEXT(A582,"dddd")</f>
        <v>Friday</v>
      </c>
      <c r="E582" s="7" t="n">
        <f aca="false">MONTH(A582)</f>
        <v>8</v>
      </c>
      <c r="F582" s="7" t="n">
        <f aca="false">DAY(A582)</f>
        <v>4</v>
      </c>
      <c r="G582" s="6" t="n">
        <f aca="false">AVERAGE(B576:B582)</f>
        <v>88811.7928571429</v>
      </c>
      <c r="H582" s="6" t="n">
        <f aca="false">AVERAGE(B553:B582)</f>
        <v>87577.645</v>
      </c>
      <c r="I582" s="6" t="n">
        <f aca="false">B582-H582</f>
        <v>5410.44499999999</v>
      </c>
    </row>
    <row r="583" customFormat="false" ht="15" hidden="false" customHeight="true" outlineLevel="0" collapsed="false">
      <c r="A583" s="8" t="n">
        <v>45143</v>
      </c>
      <c r="B583" s="9" t="n">
        <v>89220.54</v>
      </c>
      <c r="C583" s="10" t="n">
        <f aca="false">WEEKDAY(A583,2)</f>
        <v>6</v>
      </c>
      <c r="D583" s="10" t="str">
        <f aca="false">TEXT(A583,"dddd")</f>
        <v>Saturday</v>
      </c>
      <c r="E583" s="10" t="n">
        <f aca="false">MONTH(A583)</f>
        <v>8</v>
      </c>
      <c r="F583" s="10" t="n">
        <f aca="false">DAY(A583)</f>
        <v>5</v>
      </c>
      <c r="G583" s="9" t="n">
        <f aca="false">AVERAGE(B577:B583)</f>
        <v>87424.0971428571</v>
      </c>
      <c r="H583" s="9" t="n">
        <f aca="false">AVERAGE(B554:B583)</f>
        <v>87785.7483333333</v>
      </c>
      <c r="I583" s="9" t="n">
        <f aca="false">B583-H583</f>
        <v>1434.79166666666</v>
      </c>
    </row>
    <row r="584" customFormat="false" ht="15" hidden="false" customHeight="true" outlineLevel="0" collapsed="false">
      <c r="A584" s="5" t="n">
        <v>45144</v>
      </c>
      <c r="B584" s="6" t="n">
        <v>91462.26</v>
      </c>
      <c r="C584" s="7" t="n">
        <f aca="false">WEEKDAY(A584,2)</f>
        <v>7</v>
      </c>
      <c r="D584" s="7" t="str">
        <f aca="false">TEXT(A584,"dddd")</f>
        <v>Sunday</v>
      </c>
      <c r="E584" s="7" t="n">
        <f aca="false">MONTH(A584)</f>
        <v>8</v>
      </c>
      <c r="F584" s="7" t="n">
        <f aca="false">DAY(A584)</f>
        <v>6</v>
      </c>
      <c r="G584" s="6" t="n">
        <f aca="false">AVERAGE(B578:B584)</f>
        <v>88956.8371428571</v>
      </c>
      <c r="H584" s="6" t="n">
        <f aca="false">AVERAGE(B555:B584)</f>
        <v>87597.9533333333</v>
      </c>
      <c r="I584" s="6" t="n">
        <f aca="false">B584-H584</f>
        <v>3864.30666666666</v>
      </c>
    </row>
    <row r="585" customFormat="false" ht="15" hidden="false" customHeight="true" outlineLevel="0" collapsed="false">
      <c r="A585" s="8" t="n">
        <v>45145</v>
      </c>
      <c r="B585" s="9" t="n">
        <v>95153.19</v>
      </c>
      <c r="C585" s="10" t="n">
        <f aca="false">WEEKDAY(A585,2)</f>
        <v>1</v>
      </c>
      <c r="D585" s="10" t="str">
        <f aca="false">TEXT(A585,"dddd")</f>
        <v>Monday</v>
      </c>
      <c r="E585" s="10" t="n">
        <f aca="false">MONTH(A585)</f>
        <v>8</v>
      </c>
      <c r="F585" s="10" t="n">
        <f aca="false">DAY(A585)</f>
        <v>7</v>
      </c>
      <c r="G585" s="9" t="n">
        <f aca="false">AVERAGE(B579:B585)</f>
        <v>89911.8357142857</v>
      </c>
      <c r="H585" s="9" t="n">
        <f aca="false">AVERAGE(B556:B585)</f>
        <v>87685.3703333333</v>
      </c>
      <c r="I585" s="9" t="n">
        <f aca="false">B585-H585</f>
        <v>7467.81966666668</v>
      </c>
    </row>
    <row r="586" customFormat="false" ht="15" hidden="false" customHeight="true" outlineLevel="0" collapsed="false">
      <c r="A586" s="5" t="n">
        <v>45146</v>
      </c>
      <c r="B586" s="6" t="n">
        <v>84710.43</v>
      </c>
      <c r="C586" s="7" t="n">
        <f aca="false">WEEKDAY(A586,2)</f>
        <v>2</v>
      </c>
      <c r="D586" s="7" t="str">
        <f aca="false">TEXT(A586,"dddd")</f>
        <v>Tuesday</v>
      </c>
      <c r="E586" s="7" t="n">
        <f aca="false">MONTH(A586)</f>
        <v>8</v>
      </c>
      <c r="F586" s="7" t="n">
        <f aca="false">DAY(A586)</f>
        <v>8</v>
      </c>
      <c r="G586" s="6" t="n">
        <f aca="false">AVERAGE(B580:B586)</f>
        <v>88992.4942857143</v>
      </c>
      <c r="H586" s="6" t="n">
        <f aca="false">AVERAGE(B557:B586)</f>
        <v>87510.786</v>
      </c>
      <c r="I586" s="6" t="n">
        <f aca="false">B586-H586</f>
        <v>-2800.35600000001</v>
      </c>
    </row>
    <row r="587" customFormat="false" ht="15" hidden="false" customHeight="true" outlineLevel="0" collapsed="false">
      <c r="A587" s="8" t="n">
        <v>45147</v>
      </c>
      <c r="B587" s="9" t="n">
        <v>85043.57</v>
      </c>
      <c r="C587" s="10" t="n">
        <f aca="false">WEEKDAY(A587,2)</f>
        <v>3</v>
      </c>
      <c r="D587" s="10" t="str">
        <f aca="false">TEXT(A587,"dddd")</f>
        <v>Wednesday</v>
      </c>
      <c r="E587" s="10" t="n">
        <f aca="false">MONTH(A587)</f>
        <v>8</v>
      </c>
      <c r="F587" s="10" t="n">
        <f aca="false">DAY(A587)</f>
        <v>9</v>
      </c>
      <c r="G587" s="9" t="n">
        <f aca="false">AVERAGE(B581:B587)</f>
        <v>89727.2985714286</v>
      </c>
      <c r="H587" s="9" t="n">
        <f aca="false">AVERAGE(B558:B587)</f>
        <v>87622.174</v>
      </c>
      <c r="I587" s="9" t="n">
        <f aca="false">B587-H587</f>
        <v>-2578.60400000001</v>
      </c>
    </row>
    <row r="588" customFormat="false" ht="15" hidden="false" customHeight="true" outlineLevel="0" collapsed="false">
      <c r="A588" s="5" t="n">
        <v>45148</v>
      </c>
      <c r="B588" s="6" t="n">
        <v>81507.04</v>
      </c>
      <c r="C588" s="7" t="n">
        <f aca="false">WEEKDAY(A588,2)</f>
        <v>4</v>
      </c>
      <c r="D588" s="7" t="str">
        <f aca="false">TEXT(A588,"dddd")</f>
        <v>Thursday</v>
      </c>
      <c r="E588" s="7" t="n">
        <f aca="false">MONTH(A588)</f>
        <v>8</v>
      </c>
      <c r="F588" s="7" t="n">
        <f aca="false">DAY(A588)</f>
        <v>10</v>
      </c>
      <c r="G588" s="6" t="n">
        <f aca="false">AVERAGE(B582:B588)</f>
        <v>88583.5885714286</v>
      </c>
      <c r="H588" s="6" t="n">
        <f aca="false">AVERAGE(B559:B588)</f>
        <v>87628.2533333333</v>
      </c>
      <c r="I588" s="6" t="n">
        <f aca="false">B588-H588</f>
        <v>-6121.21333333335</v>
      </c>
    </row>
    <row r="589" customFormat="false" ht="15" hidden="false" customHeight="true" outlineLevel="0" collapsed="false">
      <c r="A589" s="8" t="n">
        <v>45149</v>
      </c>
      <c r="B589" s="9" t="n">
        <v>87055.99</v>
      </c>
      <c r="C589" s="10" t="n">
        <f aca="false">WEEKDAY(A589,2)</f>
        <v>5</v>
      </c>
      <c r="D589" s="10" t="str">
        <f aca="false">TEXT(A589,"dddd")</f>
        <v>Friday</v>
      </c>
      <c r="E589" s="10" t="n">
        <f aca="false">MONTH(A589)</f>
        <v>8</v>
      </c>
      <c r="F589" s="10" t="n">
        <f aca="false">DAY(A589)</f>
        <v>11</v>
      </c>
      <c r="G589" s="9" t="n">
        <f aca="false">AVERAGE(B583:B589)</f>
        <v>87736.1457142857</v>
      </c>
      <c r="H589" s="9" t="n">
        <f aca="false">AVERAGE(B560:B589)</f>
        <v>87810.0773333333</v>
      </c>
      <c r="I589" s="9" t="n">
        <f aca="false">B589-H589</f>
        <v>-754.087333333329</v>
      </c>
    </row>
    <row r="590" customFormat="false" ht="15" hidden="false" customHeight="true" outlineLevel="0" collapsed="false">
      <c r="A590" s="5" t="n">
        <v>45150</v>
      </c>
      <c r="B590" s="6" t="n">
        <v>95458.26</v>
      </c>
      <c r="C590" s="7" t="n">
        <f aca="false">WEEKDAY(A590,2)</f>
        <v>6</v>
      </c>
      <c r="D590" s="7" t="str">
        <f aca="false">TEXT(A590,"dddd")</f>
        <v>Saturday</v>
      </c>
      <c r="E590" s="7" t="n">
        <f aca="false">MONTH(A590)</f>
        <v>8</v>
      </c>
      <c r="F590" s="7" t="n">
        <f aca="false">DAY(A590)</f>
        <v>12</v>
      </c>
      <c r="G590" s="6" t="n">
        <f aca="false">AVERAGE(B584:B590)</f>
        <v>88627.2485714286</v>
      </c>
      <c r="H590" s="6" t="n">
        <f aca="false">AVERAGE(B561:B590)</f>
        <v>88134.0963333333</v>
      </c>
      <c r="I590" s="6" t="n">
        <f aca="false">B590-H590</f>
        <v>7324.16366666666</v>
      </c>
    </row>
    <row r="591" customFormat="false" ht="15" hidden="false" customHeight="true" outlineLevel="0" collapsed="false">
      <c r="A591" s="8" t="n">
        <v>45151</v>
      </c>
      <c r="B591" s="9" t="n">
        <v>84027.54</v>
      </c>
      <c r="C591" s="10" t="n">
        <f aca="false">WEEKDAY(A591,2)</f>
        <v>7</v>
      </c>
      <c r="D591" s="10" t="str">
        <f aca="false">TEXT(A591,"dddd")</f>
        <v>Sunday</v>
      </c>
      <c r="E591" s="10" t="n">
        <f aca="false">MONTH(A591)</f>
        <v>8</v>
      </c>
      <c r="F591" s="10" t="n">
        <f aca="false">DAY(A591)</f>
        <v>13</v>
      </c>
      <c r="G591" s="9" t="n">
        <f aca="false">AVERAGE(B585:B591)</f>
        <v>87565.1457142857</v>
      </c>
      <c r="H591" s="9" t="n">
        <f aca="false">AVERAGE(B562:B591)</f>
        <v>87962.9516666667</v>
      </c>
      <c r="I591" s="9" t="n">
        <f aca="false">B591-H591</f>
        <v>-3935.41166666667</v>
      </c>
    </row>
    <row r="592" customFormat="false" ht="15" hidden="false" customHeight="true" outlineLevel="0" collapsed="false">
      <c r="A592" s="5" t="n">
        <v>45152</v>
      </c>
      <c r="B592" s="6" t="n">
        <v>84167.16</v>
      </c>
      <c r="C592" s="7" t="n">
        <f aca="false">WEEKDAY(A592,2)</f>
        <v>1</v>
      </c>
      <c r="D592" s="7" t="str">
        <f aca="false">TEXT(A592,"dddd")</f>
        <v>Monday</v>
      </c>
      <c r="E592" s="7" t="n">
        <f aca="false">MONTH(A592)</f>
        <v>8</v>
      </c>
      <c r="F592" s="7" t="n">
        <f aca="false">DAY(A592)</f>
        <v>14</v>
      </c>
      <c r="G592" s="6" t="n">
        <f aca="false">AVERAGE(B586:B592)</f>
        <v>85995.7128571429</v>
      </c>
      <c r="H592" s="6" t="n">
        <f aca="false">AVERAGE(B563:B592)</f>
        <v>87561.2886666667</v>
      </c>
      <c r="I592" s="6" t="n">
        <f aca="false">B592-H592</f>
        <v>-3394.12866666667</v>
      </c>
    </row>
    <row r="593" customFormat="false" ht="15" hidden="false" customHeight="true" outlineLevel="0" collapsed="false">
      <c r="A593" s="8" t="n">
        <v>45153</v>
      </c>
      <c r="B593" s="9" t="n">
        <v>84922.41</v>
      </c>
      <c r="C593" s="10" t="n">
        <f aca="false">WEEKDAY(A593,2)</f>
        <v>2</v>
      </c>
      <c r="D593" s="10" t="str">
        <f aca="false">TEXT(A593,"dddd")</f>
        <v>Tuesday</v>
      </c>
      <c r="E593" s="10" t="n">
        <f aca="false">MONTH(A593)</f>
        <v>8</v>
      </c>
      <c r="F593" s="10" t="n">
        <f aca="false">DAY(A593)</f>
        <v>15</v>
      </c>
      <c r="G593" s="9" t="n">
        <f aca="false">AVERAGE(B587:B593)</f>
        <v>86025.9957142857</v>
      </c>
      <c r="H593" s="9" t="n">
        <f aca="false">AVERAGE(B564:B593)</f>
        <v>86987.1506666667</v>
      </c>
      <c r="I593" s="9" t="n">
        <f aca="false">B593-H593</f>
        <v>-2064.74066666666</v>
      </c>
    </row>
    <row r="594" customFormat="false" ht="15" hidden="false" customHeight="true" outlineLevel="0" collapsed="false">
      <c r="A594" s="5" t="n">
        <v>45154</v>
      </c>
      <c r="B594" s="6" t="n">
        <v>89706.97</v>
      </c>
      <c r="C594" s="7" t="n">
        <f aca="false">WEEKDAY(A594,2)</f>
        <v>3</v>
      </c>
      <c r="D594" s="7" t="str">
        <f aca="false">TEXT(A594,"dddd")</f>
        <v>Wednesday</v>
      </c>
      <c r="E594" s="7" t="n">
        <f aca="false">MONTH(A594)</f>
        <v>8</v>
      </c>
      <c r="F594" s="7" t="n">
        <f aca="false">DAY(A594)</f>
        <v>16</v>
      </c>
      <c r="G594" s="6" t="n">
        <f aca="false">AVERAGE(B588:B594)</f>
        <v>86692.1957142857</v>
      </c>
      <c r="H594" s="6" t="n">
        <f aca="false">AVERAGE(B565:B594)</f>
        <v>87039.8316666667</v>
      </c>
      <c r="I594" s="6" t="n">
        <f aca="false">B594-H594</f>
        <v>2667.13833333332</v>
      </c>
    </row>
    <row r="595" customFormat="false" ht="15" hidden="false" customHeight="true" outlineLevel="0" collapsed="false">
      <c r="A595" s="8" t="n">
        <v>45155</v>
      </c>
      <c r="B595" s="9" t="n">
        <v>85481.75</v>
      </c>
      <c r="C595" s="10" t="n">
        <f aca="false">WEEKDAY(A595,2)</f>
        <v>4</v>
      </c>
      <c r="D595" s="10" t="str">
        <f aca="false">TEXT(A595,"dddd")</f>
        <v>Thursday</v>
      </c>
      <c r="E595" s="10" t="n">
        <f aca="false">MONTH(A595)</f>
        <v>8</v>
      </c>
      <c r="F595" s="10" t="n">
        <f aca="false">DAY(A595)</f>
        <v>17</v>
      </c>
      <c r="G595" s="9" t="n">
        <f aca="false">AVERAGE(B589:B595)</f>
        <v>87260.0114285714</v>
      </c>
      <c r="H595" s="9" t="n">
        <f aca="false">AVERAGE(B566:B595)</f>
        <v>87151.151</v>
      </c>
      <c r="I595" s="9" t="n">
        <f aca="false">B595-H595</f>
        <v>-1669.401</v>
      </c>
    </row>
    <row r="596" customFormat="false" ht="15" hidden="false" customHeight="true" outlineLevel="0" collapsed="false">
      <c r="A596" s="5" t="n">
        <v>45156</v>
      </c>
      <c r="B596" s="6" t="n">
        <v>96502.51</v>
      </c>
      <c r="C596" s="7" t="n">
        <f aca="false">WEEKDAY(A596,2)</f>
        <v>5</v>
      </c>
      <c r="D596" s="7" t="str">
        <f aca="false">TEXT(A596,"dddd")</f>
        <v>Friday</v>
      </c>
      <c r="E596" s="7" t="n">
        <f aca="false">MONTH(A596)</f>
        <v>8</v>
      </c>
      <c r="F596" s="7" t="n">
        <f aca="false">DAY(A596)</f>
        <v>18</v>
      </c>
      <c r="G596" s="6" t="n">
        <f aca="false">AVERAGE(B590:B596)</f>
        <v>88609.5142857143</v>
      </c>
      <c r="H596" s="6" t="n">
        <f aca="false">AVERAGE(B567:B596)</f>
        <v>87375.2436666667</v>
      </c>
      <c r="I596" s="6" t="n">
        <f aca="false">B596-H596</f>
        <v>9127.26633333333</v>
      </c>
    </row>
    <row r="597" customFormat="false" ht="15" hidden="false" customHeight="true" outlineLevel="0" collapsed="false">
      <c r="A597" s="8" t="n">
        <v>45157</v>
      </c>
      <c r="B597" s="9" t="n">
        <v>88766.1</v>
      </c>
      <c r="C597" s="10" t="n">
        <f aca="false">WEEKDAY(A597,2)</f>
        <v>6</v>
      </c>
      <c r="D597" s="10" t="str">
        <f aca="false">TEXT(A597,"dddd")</f>
        <v>Saturday</v>
      </c>
      <c r="E597" s="10" t="n">
        <f aca="false">MONTH(A597)</f>
        <v>8</v>
      </c>
      <c r="F597" s="10" t="n">
        <f aca="false">DAY(A597)</f>
        <v>19</v>
      </c>
      <c r="G597" s="9" t="n">
        <f aca="false">AVERAGE(B591:B597)</f>
        <v>87653.4914285714</v>
      </c>
      <c r="H597" s="9" t="n">
        <f aca="false">AVERAGE(B568:B597)</f>
        <v>87609.625</v>
      </c>
      <c r="I597" s="9" t="n">
        <f aca="false">B597-H597</f>
        <v>1156.47500000001</v>
      </c>
    </row>
    <row r="598" customFormat="false" ht="15" hidden="false" customHeight="true" outlineLevel="0" collapsed="false">
      <c r="A598" s="5" t="n">
        <v>45158</v>
      </c>
      <c r="B598" s="6" t="n">
        <v>86968.18</v>
      </c>
      <c r="C598" s="7" t="n">
        <f aca="false">WEEKDAY(A598,2)</f>
        <v>7</v>
      </c>
      <c r="D598" s="7" t="str">
        <f aca="false">TEXT(A598,"dddd")</f>
        <v>Sunday</v>
      </c>
      <c r="E598" s="7" t="n">
        <f aca="false">MONTH(A598)</f>
        <v>8</v>
      </c>
      <c r="F598" s="7" t="n">
        <f aca="false">DAY(A598)</f>
        <v>20</v>
      </c>
      <c r="G598" s="6" t="n">
        <f aca="false">AVERAGE(B592:B598)</f>
        <v>88073.5828571429</v>
      </c>
      <c r="H598" s="6" t="n">
        <f aca="false">AVERAGE(B569:B598)</f>
        <v>87805.705</v>
      </c>
      <c r="I598" s="6" t="n">
        <f aca="false">B598-H598</f>
        <v>-837.525000000009</v>
      </c>
    </row>
    <row r="599" customFormat="false" ht="15" hidden="false" customHeight="true" outlineLevel="0" collapsed="false">
      <c r="A599" s="8" t="n">
        <v>45159</v>
      </c>
      <c r="B599" s="9" t="n">
        <v>78925.11</v>
      </c>
      <c r="C599" s="10" t="n">
        <f aca="false">WEEKDAY(A599,2)</f>
        <v>1</v>
      </c>
      <c r="D599" s="10" t="str">
        <f aca="false">TEXT(A599,"dddd")</f>
        <v>Monday</v>
      </c>
      <c r="E599" s="10" t="n">
        <f aca="false">MONTH(A599)</f>
        <v>8</v>
      </c>
      <c r="F599" s="10" t="n">
        <f aca="false">DAY(A599)</f>
        <v>21</v>
      </c>
      <c r="G599" s="9" t="n">
        <f aca="false">AVERAGE(B593:B599)</f>
        <v>87324.7185714286</v>
      </c>
      <c r="H599" s="9" t="n">
        <f aca="false">AVERAGE(B570:B599)</f>
        <v>87561.9636666667</v>
      </c>
      <c r="I599" s="9" t="n">
        <f aca="false">B599-H599</f>
        <v>-8636.85366666668</v>
      </c>
    </row>
    <row r="600" customFormat="false" ht="15" hidden="false" customHeight="true" outlineLevel="0" collapsed="false">
      <c r="A600" s="5" t="n">
        <v>45160</v>
      </c>
      <c r="B600" s="6" t="n">
        <v>81598.84</v>
      </c>
      <c r="C600" s="7" t="n">
        <f aca="false">WEEKDAY(A600,2)</f>
        <v>2</v>
      </c>
      <c r="D600" s="7" t="str">
        <f aca="false">TEXT(A600,"dddd")</f>
        <v>Tuesday</v>
      </c>
      <c r="E600" s="7" t="n">
        <f aca="false">MONTH(A600)</f>
        <v>8</v>
      </c>
      <c r="F600" s="7" t="n">
        <f aca="false">DAY(A600)</f>
        <v>22</v>
      </c>
      <c r="G600" s="6" t="n">
        <f aca="false">AVERAGE(B594:B600)</f>
        <v>86849.9228571429</v>
      </c>
      <c r="H600" s="6" t="n">
        <f aca="false">AVERAGE(B571:B600)</f>
        <v>87651.0853333333</v>
      </c>
      <c r="I600" s="6" t="n">
        <f aca="false">B600-H600</f>
        <v>-6052.24533333334</v>
      </c>
    </row>
    <row r="601" customFormat="false" ht="15" hidden="false" customHeight="true" outlineLevel="0" collapsed="false">
      <c r="A601" s="8" t="n">
        <v>45161</v>
      </c>
      <c r="B601" s="9" t="n">
        <v>85708.18</v>
      </c>
      <c r="C601" s="10" t="n">
        <f aca="false">WEEKDAY(A601,2)</f>
        <v>3</v>
      </c>
      <c r="D601" s="10" t="str">
        <f aca="false">TEXT(A601,"dddd")</f>
        <v>Wednesday</v>
      </c>
      <c r="E601" s="10" t="n">
        <f aca="false">MONTH(A601)</f>
        <v>8</v>
      </c>
      <c r="F601" s="10" t="n">
        <f aca="false">DAY(A601)</f>
        <v>23</v>
      </c>
      <c r="G601" s="9" t="n">
        <f aca="false">AVERAGE(B595:B601)</f>
        <v>86278.6671428571</v>
      </c>
      <c r="H601" s="9" t="n">
        <f aca="false">AVERAGE(B572:B601)</f>
        <v>87773.9263333333</v>
      </c>
      <c r="I601" s="9" t="n">
        <f aca="false">B601-H601</f>
        <v>-2065.74633333334</v>
      </c>
    </row>
    <row r="602" customFormat="false" ht="15" hidden="false" customHeight="true" outlineLevel="0" collapsed="false">
      <c r="A602" s="5" t="n">
        <v>45162</v>
      </c>
      <c r="B602" s="6" t="n">
        <v>87607.99</v>
      </c>
      <c r="C602" s="7" t="n">
        <f aca="false">WEEKDAY(A602,2)</f>
        <v>4</v>
      </c>
      <c r="D602" s="7" t="str">
        <f aca="false">TEXT(A602,"dddd")</f>
        <v>Thursday</v>
      </c>
      <c r="E602" s="7" t="n">
        <f aca="false">MONTH(A602)</f>
        <v>8</v>
      </c>
      <c r="F602" s="7" t="n">
        <f aca="false">DAY(A602)</f>
        <v>24</v>
      </c>
      <c r="G602" s="6" t="n">
        <f aca="false">AVERAGE(B596:B602)</f>
        <v>86582.4157142857</v>
      </c>
      <c r="H602" s="6" t="n">
        <f aca="false">AVERAGE(B573:B602)</f>
        <v>87898.3933333333</v>
      </c>
      <c r="I602" s="6" t="n">
        <f aca="false">B602-H602</f>
        <v>-290.403333333321</v>
      </c>
    </row>
    <row r="603" customFormat="false" ht="15" hidden="false" customHeight="true" outlineLevel="0" collapsed="false">
      <c r="A603" s="8" t="n">
        <v>45163</v>
      </c>
      <c r="B603" s="9" t="n">
        <v>86713.59</v>
      </c>
      <c r="C603" s="10" t="n">
        <f aca="false">WEEKDAY(A603,2)</f>
        <v>5</v>
      </c>
      <c r="D603" s="10" t="str">
        <f aca="false">TEXT(A603,"dddd")</f>
        <v>Friday</v>
      </c>
      <c r="E603" s="10" t="n">
        <f aca="false">MONTH(A603)</f>
        <v>8</v>
      </c>
      <c r="F603" s="10" t="n">
        <f aca="false">DAY(A603)</f>
        <v>25</v>
      </c>
      <c r="G603" s="9" t="n">
        <f aca="false">AVERAGE(B597:B603)</f>
        <v>85183.9985714286</v>
      </c>
      <c r="H603" s="9" t="n">
        <f aca="false">AVERAGE(B574:B603)</f>
        <v>87716.6646666667</v>
      </c>
      <c r="I603" s="9" t="n">
        <f aca="false">B603-H603</f>
        <v>-1003.07466666667</v>
      </c>
    </row>
    <row r="604" customFormat="false" ht="15" hidden="false" customHeight="true" outlineLevel="0" collapsed="false">
      <c r="A604" s="5" t="n">
        <v>45164</v>
      </c>
      <c r="B604" s="6" t="n">
        <v>95673.82</v>
      </c>
      <c r="C604" s="7" t="n">
        <f aca="false">WEEKDAY(A604,2)</f>
        <v>6</v>
      </c>
      <c r="D604" s="7" t="str">
        <f aca="false">TEXT(A604,"dddd")</f>
        <v>Saturday</v>
      </c>
      <c r="E604" s="7" t="n">
        <f aca="false">MONTH(A604)</f>
        <v>8</v>
      </c>
      <c r="F604" s="7" t="n">
        <f aca="false">DAY(A604)</f>
        <v>26</v>
      </c>
      <c r="G604" s="6" t="n">
        <f aca="false">AVERAGE(B598:B604)</f>
        <v>86170.8157142857</v>
      </c>
      <c r="H604" s="6" t="n">
        <f aca="false">AVERAGE(B575:B604)</f>
        <v>88058.483</v>
      </c>
      <c r="I604" s="6" t="n">
        <f aca="false">B604-H604</f>
        <v>7615.33700000001</v>
      </c>
    </row>
    <row r="605" customFormat="false" ht="15" hidden="false" customHeight="true" outlineLevel="0" collapsed="false">
      <c r="A605" s="8" t="n">
        <v>45165</v>
      </c>
      <c r="B605" s="9" t="n">
        <v>95105.35</v>
      </c>
      <c r="C605" s="10" t="n">
        <f aca="false">WEEKDAY(A605,2)</f>
        <v>7</v>
      </c>
      <c r="D605" s="10" t="str">
        <f aca="false">TEXT(A605,"dddd")</f>
        <v>Sunday</v>
      </c>
      <c r="E605" s="10" t="n">
        <f aca="false">MONTH(A605)</f>
        <v>8</v>
      </c>
      <c r="F605" s="10" t="n">
        <f aca="false">DAY(A605)</f>
        <v>27</v>
      </c>
      <c r="G605" s="9" t="n">
        <f aca="false">AVERAGE(B599:B605)</f>
        <v>87333.2685714286</v>
      </c>
      <c r="H605" s="9" t="n">
        <f aca="false">AVERAGE(B576:B605)</f>
        <v>88105.6443333333</v>
      </c>
      <c r="I605" s="9" t="n">
        <f aca="false">B605-H605</f>
        <v>6999.70566666668</v>
      </c>
    </row>
    <row r="606" customFormat="false" ht="15" hidden="false" customHeight="true" outlineLevel="0" collapsed="false">
      <c r="A606" s="5" t="n">
        <v>45166</v>
      </c>
      <c r="B606" s="6" t="n">
        <v>89395.71</v>
      </c>
      <c r="C606" s="7" t="n">
        <f aca="false">WEEKDAY(A606,2)</f>
        <v>1</v>
      </c>
      <c r="D606" s="7" t="str">
        <f aca="false">TEXT(A606,"dddd")</f>
        <v>Monday</v>
      </c>
      <c r="E606" s="7" t="n">
        <f aca="false">MONTH(A606)</f>
        <v>8</v>
      </c>
      <c r="F606" s="7" t="n">
        <f aca="false">DAY(A606)</f>
        <v>28</v>
      </c>
      <c r="G606" s="6" t="n">
        <f aca="false">AVERAGE(B600:B606)</f>
        <v>88829.0685714286</v>
      </c>
      <c r="H606" s="6" t="n">
        <f aca="false">AVERAGE(B577:B606)</f>
        <v>87787.6876666667</v>
      </c>
      <c r="I606" s="6" t="n">
        <f aca="false">B606-H606</f>
        <v>1608.02233333334</v>
      </c>
    </row>
    <row r="607" customFormat="false" ht="15" hidden="false" customHeight="true" outlineLevel="0" collapsed="false">
      <c r="A607" s="8" t="n">
        <v>45167</v>
      </c>
      <c r="B607" s="9" t="n">
        <v>96713.88</v>
      </c>
      <c r="C607" s="10" t="n">
        <f aca="false">WEEKDAY(A607,2)</f>
        <v>2</v>
      </c>
      <c r="D607" s="10" t="str">
        <f aca="false">TEXT(A607,"dddd")</f>
        <v>Tuesday</v>
      </c>
      <c r="E607" s="10" t="n">
        <f aca="false">MONTH(A607)</f>
        <v>8</v>
      </c>
      <c r="F607" s="10" t="n">
        <f aca="false">DAY(A607)</f>
        <v>29</v>
      </c>
      <c r="G607" s="9" t="n">
        <f aca="false">AVERAGE(B601:B607)</f>
        <v>90988.36</v>
      </c>
      <c r="H607" s="9" t="n">
        <f aca="false">AVERAGE(B578:B607)</f>
        <v>88320.381</v>
      </c>
      <c r="I607" s="9" t="n">
        <f aca="false">B607-H607</f>
        <v>8393.499</v>
      </c>
    </row>
    <row r="608" customFormat="false" ht="15" hidden="false" customHeight="true" outlineLevel="0" collapsed="false">
      <c r="A608" s="5" t="n">
        <v>45168</v>
      </c>
      <c r="B608" s="6" t="n">
        <v>83462.33</v>
      </c>
      <c r="C608" s="7" t="n">
        <f aca="false">WEEKDAY(A608,2)</f>
        <v>3</v>
      </c>
      <c r="D608" s="7" t="str">
        <f aca="false">TEXT(A608,"dddd")</f>
        <v>Wednesday</v>
      </c>
      <c r="E608" s="7" t="n">
        <f aca="false">MONTH(A608)</f>
        <v>8</v>
      </c>
      <c r="F608" s="7" t="n">
        <f aca="false">DAY(A608)</f>
        <v>30</v>
      </c>
      <c r="G608" s="6" t="n">
        <f aca="false">AVERAGE(B602:B608)</f>
        <v>90667.5242857143</v>
      </c>
      <c r="H608" s="6" t="n">
        <f aca="false">AVERAGE(B579:B608)</f>
        <v>88153.5186666667</v>
      </c>
      <c r="I608" s="6" t="n">
        <f aca="false">B608-H608</f>
        <v>-4691.18866666667</v>
      </c>
    </row>
    <row r="609" customFormat="false" ht="15" hidden="false" customHeight="true" outlineLevel="0" collapsed="false">
      <c r="A609" s="8" t="n">
        <v>45169</v>
      </c>
      <c r="B609" s="9" t="n">
        <v>81109.37</v>
      </c>
      <c r="C609" s="10" t="n">
        <f aca="false">WEEKDAY(A609,2)</f>
        <v>4</v>
      </c>
      <c r="D609" s="10" t="str">
        <f aca="false">TEXT(A609,"dddd")</f>
        <v>Thursday</v>
      </c>
      <c r="E609" s="10" t="n">
        <f aca="false">MONTH(A609)</f>
        <v>8</v>
      </c>
      <c r="F609" s="10" t="n">
        <f aca="false">DAY(A609)</f>
        <v>31</v>
      </c>
      <c r="G609" s="9" t="n">
        <f aca="false">AVERAGE(B603:B609)</f>
        <v>89739.15</v>
      </c>
      <c r="H609" s="9" t="n">
        <f aca="false">AVERAGE(B580:B609)</f>
        <v>87818.9703333333</v>
      </c>
      <c r="I609" s="9" t="n">
        <f aca="false">B609-H609</f>
        <v>-6709.60033333334</v>
      </c>
    </row>
    <row r="610" customFormat="false" ht="15" hidden="false" customHeight="true" outlineLevel="0" collapsed="false">
      <c r="A610" s="5" t="n">
        <v>45170</v>
      </c>
      <c r="B610" s="6" t="n">
        <v>85940.42</v>
      </c>
      <c r="C610" s="7" t="n">
        <f aca="false">WEEKDAY(A610,2)</f>
        <v>5</v>
      </c>
      <c r="D610" s="7" t="str">
        <f aca="false">TEXT(A610,"dddd")</f>
        <v>Friday</v>
      </c>
      <c r="E610" s="7" t="n">
        <f aca="false">MONTH(A610)</f>
        <v>9</v>
      </c>
      <c r="F610" s="7" t="n">
        <f aca="false">DAY(A610)</f>
        <v>1</v>
      </c>
      <c r="G610" s="6" t="n">
        <f aca="false">AVERAGE(B604:B610)</f>
        <v>89628.6971428571</v>
      </c>
      <c r="H610" s="6" t="n">
        <f aca="false">AVERAGE(B581:B610)</f>
        <v>88020.3196666667</v>
      </c>
      <c r="I610" s="6" t="n">
        <f aca="false">B610-H610</f>
        <v>-2079.89966666666</v>
      </c>
    </row>
    <row r="611" customFormat="false" ht="15" hidden="false" customHeight="true" outlineLevel="0" collapsed="false">
      <c r="A611" s="8" t="n">
        <v>45171</v>
      </c>
      <c r="B611" s="9" t="n">
        <v>102315.61</v>
      </c>
      <c r="C611" s="10" t="n">
        <f aca="false">WEEKDAY(A611,2)</f>
        <v>6</v>
      </c>
      <c r="D611" s="10" t="str">
        <f aca="false">TEXT(A611,"dddd")</f>
        <v>Saturday</v>
      </c>
      <c r="E611" s="10" t="n">
        <f aca="false">MONTH(A611)</f>
        <v>9</v>
      </c>
      <c r="F611" s="10" t="n">
        <f aca="false">DAY(A611)</f>
        <v>2</v>
      </c>
      <c r="G611" s="9" t="n">
        <f aca="false">AVERAGE(B605:B611)</f>
        <v>90577.5242857143</v>
      </c>
      <c r="H611" s="9" t="n">
        <f aca="false">AVERAGE(B582:B611)</f>
        <v>88447.073</v>
      </c>
      <c r="I611" s="9" t="n">
        <f aca="false">B611-H611</f>
        <v>13868.537</v>
      </c>
    </row>
    <row r="612" customFormat="false" ht="15" hidden="false" customHeight="true" outlineLevel="0" collapsed="false">
      <c r="A612" s="5" t="n">
        <v>45172</v>
      </c>
      <c r="B612" s="6" t="n">
        <v>91608.59</v>
      </c>
      <c r="C612" s="7" t="n">
        <f aca="false">WEEKDAY(A612,2)</f>
        <v>7</v>
      </c>
      <c r="D612" s="7" t="str">
        <f aca="false">TEXT(A612,"dddd")</f>
        <v>Sunday</v>
      </c>
      <c r="E612" s="7" t="n">
        <f aca="false">MONTH(A612)</f>
        <v>9</v>
      </c>
      <c r="F612" s="7" t="n">
        <f aca="false">DAY(A612)</f>
        <v>3</v>
      </c>
      <c r="G612" s="6" t="n">
        <f aca="false">AVERAGE(B606:B612)</f>
        <v>90077.9871428572</v>
      </c>
      <c r="H612" s="6" t="n">
        <f aca="false">AVERAGE(B583:B612)</f>
        <v>88401.0896666667</v>
      </c>
      <c r="I612" s="6" t="n">
        <f aca="false">B612-H612</f>
        <v>3207.50033333333</v>
      </c>
    </row>
    <row r="613" customFormat="false" ht="15" hidden="false" customHeight="true" outlineLevel="0" collapsed="false">
      <c r="A613" s="8" t="n">
        <v>45173</v>
      </c>
      <c r="B613" s="9" t="n">
        <v>83560.21</v>
      </c>
      <c r="C613" s="10" t="n">
        <f aca="false">WEEKDAY(A613,2)</f>
        <v>1</v>
      </c>
      <c r="D613" s="10" t="str">
        <f aca="false">TEXT(A613,"dddd")</f>
        <v>Monday</v>
      </c>
      <c r="E613" s="10" t="n">
        <f aca="false">MONTH(A613)</f>
        <v>9</v>
      </c>
      <c r="F613" s="10" t="n">
        <f aca="false">DAY(A613)</f>
        <v>4</v>
      </c>
      <c r="G613" s="9" t="n">
        <f aca="false">AVERAGE(B607:B613)</f>
        <v>89244.3442857143</v>
      </c>
      <c r="H613" s="9" t="n">
        <f aca="false">AVERAGE(B584:B613)</f>
        <v>88212.412</v>
      </c>
      <c r="I613" s="9" t="n">
        <f aca="false">B613-H613</f>
        <v>-4652.20199999999</v>
      </c>
    </row>
    <row r="614" customFormat="false" ht="15" hidden="false" customHeight="true" outlineLevel="0" collapsed="false">
      <c r="A614" s="5" t="n">
        <v>45174</v>
      </c>
      <c r="B614" s="6" t="n">
        <v>85239.35</v>
      </c>
      <c r="C614" s="7" t="n">
        <f aca="false">WEEKDAY(A614,2)</f>
        <v>2</v>
      </c>
      <c r="D614" s="7" t="str">
        <f aca="false">TEXT(A614,"dddd")</f>
        <v>Tuesday</v>
      </c>
      <c r="E614" s="7" t="n">
        <f aca="false">MONTH(A614)</f>
        <v>9</v>
      </c>
      <c r="F614" s="7" t="n">
        <f aca="false">DAY(A614)</f>
        <v>5</v>
      </c>
      <c r="G614" s="6" t="n">
        <f aca="false">AVERAGE(B608:B614)</f>
        <v>87605.1257142857</v>
      </c>
      <c r="H614" s="6" t="n">
        <f aca="false">AVERAGE(B585:B614)</f>
        <v>88004.9816666667</v>
      </c>
      <c r="I614" s="6" t="n">
        <f aca="false">B614-H614</f>
        <v>-2765.63166666667</v>
      </c>
    </row>
    <row r="615" customFormat="false" ht="15" hidden="false" customHeight="true" outlineLevel="0" collapsed="false">
      <c r="A615" s="8" t="n">
        <v>45175</v>
      </c>
      <c r="B615" s="9" t="n">
        <v>78213.43</v>
      </c>
      <c r="C615" s="10" t="n">
        <f aca="false">WEEKDAY(A615,2)</f>
        <v>3</v>
      </c>
      <c r="D615" s="10" t="str">
        <f aca="false">TEXT(A615,"dddd")</f>
        <v>Wednesday</v>
      </c>
      <c r="E615" s="10" t="n">
        <f aca="false">MONTH(A615)</f>
        <v>9</v>
      </c>
      <c r="F615" s="10" t="n">
        <f aca="false">DAY(A615)</f>
        <v>6</v>
      </c>
      <c r="G615" s="9" t="n">
        <f aca="false">AVERAGE(B609:B615)</f>
        <v>86855.2828571429</v>
      </c>
      <c r="H615" s="9" t="n">
        <f aca="false">AVERAGE(B586:B615)</f>
        <v>87440.323</v>
      </c>
      <c r="I615" s="9" t="n">
        <f aca="false">B615-H615</f>
        <v>-9226.89300000001</v>
      </c>
    </row>
    <row r="616" customFormat="false" ht="15" hidden="false" customHeight="true" outlineLevel="0" collapsed="false">
      <c r="A616" s="5" t="n">
        <v>45176</v>
      </c>
      <c r="B616" s="6" t="n">
        <v>96071.01</v>
      </c>
      <c r="C616" s="7" t="n">
        <f aca="false">WEEKDAY(A616,2)</f>
        <v>4</v>
      </c>
      <c r="D616" s="7" t="str">
        <f aca="false">TEXT(A616,"dddd")</f>
        <v>Thursday</v>
      </c>
      <c r="E616" s="7" t="n">
        <f aca="false">MONTH(A616)</f>
        <v>9</v>
      </c>
      <c r="F616" s="7" t="n">
        <f aca="false">DAY(A616)</f>
        <v>7</v>
      </c>
      <c r="G616" s="6" t="n">
        <f aca="false">AVERAGE(B610:B616)</f>
        <v>88992.66</v>
      </c>
      <c r="H616" s="6" t="n">
        <f aca="false">AVERAGE(B587:B616)</f>
        <v>87819.009</v>
      </c>
      <c r="I616" s="6" t="n">
        <f aca="false">B616-H616</f>
        <v>8252.00099999999</v>
      </c>
    </row>
    <row r="617" customFormat="false" ht="15" hidden="false" customHeight="true" outlineLevel="0" collapsed="false">
      <c r="A617" s="8" t="n">
        <v>45177</v>
      </c>
      <c r="B617" s="9" t="n">
        <v>91989.73</v>
      </c>
      <c r="C617" s="10" t="n">
        <f aca="false">WEEKDAY(A617,2)</f>
        <v>5</v>
      </c>
      <c r="D617" s="10" t="str">
        <f aca="false">TEXT(A617,"dddd")</f>
        <v>Friday</v>
      </c>
      <c r="E617" s="10" t="n">
        <f aca="false">MONTH(A617)</f>
        <v>9</v>
      </c>
      <c r="F617" s="10" t="n">
        <f aca="false">DAY(A617)</f>
        <v>8</v>
      </c>
      <c r="G617" s="9" t="n">
        <f aca="false">AVERAGE(B611:B617)</f>
        <v>89856.8471428571</v>
      </c>
      <c r="H617" s="9" t="n">
        <f aca="false">AVERAGE(B588:B617)</f>
        <v>88050.5476666667</v>
      </c>
      <c r="I617" s="9" t="n">
        <f aca="false">B617-H617</f>
        <v>3939.18233333333</v>
      </c>
    </row>
    <row r="618" customFormat="false" ht="15" hidden="false" customHeight="true" outlineLevel="0" collapsed="false">
      <c r="A618" s="5" t="n">
        <v>45178</v>
      </c>
      <c r="B618" s="6" t="n">
        <v>91891.97</v>
      </c>
      <c r="C618" s="7" t="n">
        <f aca="false">WEEKDAY(A618,2)</f>
        <v>6</v>
      </c>
      <c r="D618" s="7" t="str">
        <f aca="false">TEXT(A618,"dddd")</f>
        <v>Saturday</v>
      </c>
      <c r="E618" s="7" t="n">
        <f aca="false">MONTH(A618)</f>
        <v>9</v>
      </c>
      <c r="F618" s="7" t="n">
        <f aca="false">DAY(A618)</f>
        <v>9</v>
      </c>
      <c r="G618" s="6" t="n">
        <f aca="false">AVERAGE(B612:B618)</f>
        <v>88367.7557142857</v>
      </c>
      <c r="H618" s="6" t="n">
        <f aca="false">AVERAGE(B589:B618)</f>
        <v>88396.712</v>
      </c>
      <c r="I618" s="6" t="n">
        <f aca="false">B618-H618</f>
        <v>3495.258</v>
      </c>
    </row>
    <row r="619" customFormat="false" ht="15" hidden="false" customHeight="true" outlineLevel="0" collapsed="false">
      <c r="A619" s="8" t="n">
        <v>45179</v>
      </c>
      <c r="B619" s="9" t="n">
        <v>91975.2</v>
      </c>
      <c r="C619" s="10" t="n">
        <f aca="false">WEEKDAY(A619,2)</f>
        <v>7</v>
      </c>
      <c r="D619" s="10" t="str">
        <f aca="false">TEXT(A619,"dddd")</f>
        <v>Sunday</v>
      </c>
      <c r="E619" s="10" t="n">
        <f aca="false">MONTH(A619)</f>
        <v>9</v>
      </c>
      <c r="F619" s="10" t="n">
        <f aca="false">DAY(A619)</f>
        <v>10</v>
      </c>
      <c r="G619" s="9" t="n">
        <f aca="false">AVERAGE(B613:B619)</f>
        <v>88420.1285714286</v>
      </c>
      <c r="H619" s="9" t="n">
        <f aca="false">AVERAGE(B590:B619)</f>
        <v>88560.6856666667</v>
      </c>
      <c r="I619" s="9" t="n">
        <f aca="false">B619-H619</f>
        <v>3414.51433333334</v>
      </c>
    </row>
    <row r="620" customFormat="false" ht="15" hidden="false" customHeight="true" outlineLevel="0" collapsed="false">
      <c r="A620" s="5" t="n">
        <v>45180</v>
      </c>
      <c r="B620" s="6" t="n">
        <v>86252.78</v>
      </c>
      <c r="C620" s="7" t="n">
        <f aca="false">WEEKDAY(A620,2)</f>
        <v>1</v>
      </c>
      <c r="D620" s="7" t="str">
        <f aca="false">TEXT(A620,"dddd")</f>
        <v>Monday</v>
      </c>
      <c r="E620" s="7" t="n">
        <f aca="false">MONTH(A620)</f>
        <v>9</v>
      </c>
      <c r="F620" s="7" t="n">
        <f aca="false">DAY(A620)</f>
        <v>11</v>
      </c>
      <c r="G620" s="6" t="n">
        <f aca="false">AVERAGE(B614:B620)</f>
        <v>88804.7814285714</v>
      </c>
      <c r="H620" s="6" t="n">
        <f aca="false">AVERAGE(B591:B620)</f>
        <v>88253.8363333333</v>
      </c>
      <c r="I620" s="6" t="n">
        <f aca="false">B620-H620</f>
        <v>-2001.05633333333</v>
      </c>
    </row>
    <row r="621" customFormat="false" ht="15" hidden="false" customHeight="true" outlineLevel="0" collapsed="false">
      <c r="A621" s="8" t="n">
        <v>45181</v>
      </c>
      <c r="B621" s="9" t="n">
        <v>84968.53</v>
      </c>
      <c r="C621" s="10" t="n">
        <f aca="false">WEEKDAY(A621,2)</f>
        <v>2</v>
      </c>
      <c r="D621" s="10" t="str">
        <f aca="false">TEXT(A621,"dddd")</f>
        <v>Tuesday</v>
      </c>
      <c r="E621" s="10" t="n">
        <f aca="false">MONTH(A621)</f>
        <v>9</v>
      </c>
      <c r="F621" s="10" t="n">
        <f aca="false">DAY(A621)</f>
        <v>12</v>
      </c>
      <c r="G621" s="9" t="n">
        <f aca="false">AVERAGE(B615:B621)</f>
        <v>88766.0928571429</v>
      </c>
      <c r="H621" s="9" t="n">
        <f aca="false">AVERAGE(B592:B621)</f>
        <v>88285.2026666667</v>
      </c>
      <c r="I621" s="9" t="n">
        <f aca="false">B621-H621</f>
        <v>-3316.67266666667</v>
      </c>
    </row>
    <row r="622" customFormat="false" ht="15" hidden="false" customHeight="true" outlineLevel="0" collapsed="false">
      <c r="A622" s="5" t="n">
        <v>45182</v>
      </c>
      <c r="B622" s="6" t="n">
        <v>79898.11</v>
      </c>
      <c r="C622" s="7" t="n">
        <f aca="false">WEEKDAY(A622,2)</f>
        <v>3</v>
      </c>
      <c r="D622" s="7" t="str">
        <f aca="false">TEXT(A622,"dddd")</f>
        <v>Wednesday</v>
      </c>
      <c r="E622" s="7" t="n">
        <f aca="false">MONTH(A622)</f>
        <v>9</v>
      </c>
      <c r="F622" s="7" t="n">
        <f aca="false">DAY(A622)</f>
        <v>13</v>
      </c>
      <c r="G622" s="6" t="n">
        <f aca="false">AVERAGE(B616:B622)</f>
        <v>89006.7614285714</v>
      </c>
      <c r="H622" s="6" t="n">
        <f aca="false">AVERAGE(B593:B622)</f>
        <v>88142.901</v>
      </c>
      <c r="I622" s="6" t="n">
        <f aca="false">B622-H622</f>
        <v>-8244.791</v>
      </c>
    </row>
    <row r="623" customFormat="false" ht="15" hidden="false" customHeight="true" outlineLevel="0" collapsed="false">
      <c r="A623" s="8" t="n">
        <v>45183</v>
      </c>
      <c r="B623" s="9" t="n">
        <v>86209.19</v>
      </c>
      <c r="C623" s="10" t="n">
        <f aca="false">WEEKDAY(A623,2)</f>
        <v>4</v>
      </c>
      <c r="D623" s="10" t="str">
        <f aca="false">TEXT(A623,"dddd")</f>
        <v>Thursday</v>
      </c>
      <c r="E623" s="10" t="n">
        <f aca="false">MONTH(A623)</f>
        <v>9</v>
      </c>
      <c r="F623" s="10" t="n">
        <f aca="false">DAY(A623)</f>
        <v>14</v>
      </c>
      <c r="G623" s="9" t="n">
        <f aca="false">AVERAGE(B617:B623)</f>
        <v>87597.93</v>
      </c>
      <c r="H623" s="9" t="n">
        <f aca="false">AVERAGE(B594:B623)</f>
        <v>88185.7936666667</v>
      </c>
      <c r="I623" s="9" t="n">
        <f aca="false">B623-H623</f>
        <v>-1976.60366666666</v>
      </c>
    </row>
    <row r="624" customFormat="false" ht="15" hidden="false" customHeight="true" outlineLevel="0" collapsed="false">
      <c r="A624" s="5" t="n">
        <v>45184</v>
      </c>
      <c r="B624" s="6" t="n">
        <v>104263.35</v>
      </c>
      <c r="C624" s="7" t="n">
        <f aca="false">WEEKDAY(A624,2)</f>
        <v>5</v>
      </c>
      <c r="D624" s="7" t="str">
        <f aca="false">TEXT(A624,"dddd")</f>
        <v>Friday</v>
      </c>
      <c r="E624" s="7" t="n">
        <f aca="false">MONTH(A624)</f>
        <v>9</v>
      </c>
      <c r="F624" s="7" t="n">
        <f aca="false">DAY(A624)</f>
        <v>15</v>
      </c>
      <c r="G624" s="6" t="n">
        <f aca="false">AVERAGE(B618:B624)</f>
        <v>89351.3042857143</v>
      </c>
      <c r="H624" s="6" t="n">
        <f aca="false">AVERAGE(B595:B624)</f>
        <v>88671.0063333333</v>
      </c>
      <c r="I624" s="6" t="n">
        <f aca="false">B624-H624</f>
        <v>15592.3436666667</v>
      </c>
    </row>
    <row r="625" customFormat="false" ht="15" hidden="false" customHeight="true" outlineLevel="0" collapsed="false">
      <c r="A625" s="8" t="n">
        <v>45185</v>
      </c>
      <c r="B625" s="9" t="n">
        <v>101581.7</v>
      </c>
      <c r="C625" s="10" t="n">
        <f aca="false">WEEKDAY(A625,2)</f>
        <v>6</v>
      </c>
      <c r="D625" s="10" t="str">
        <f aca="false">TEXT(A625,"dddd")</f>
        <v>Saturday</v>
      </c>
      <c r="E625" s="10" t="n">
        <f aca="false">MONTH(A625)</f>
        <v>9</v>
      </c>
      <c r="F625" s="10" t="n">
        <f aca="false">DAY(A625)</f>
        <v>16</v>
      </c>
      <c r="G625" s="9" t="n">
        <f aca="false">AVERAGE(B619:B625)</f>
        <v>90735.5514285714</v>
      </c>
      <c r="H625" s="9" t="n">
        <f aca="false">AVERAGE(B596:B625)</f>
        <v>89207.6713333333</v>
      </c>
      <c r="I625" s="9" t="n">
        <f aca="false">B625-H625</f>
        <v>12374.0286666667</v>
      </c>
    </row>
    <row r="626" customFormat="false" ht="15" hidden="false" customHeight="true" outlineLevel="0" collapsed="false">
      <c r="A626" s="5" t="n">
        <v>45186</v>
      </c>
      <c r="B626" s="6" t="n">
        <v>96321.9</v>
      </c>
      <c r="C626" s="7" t="n">
        <f aca="false">WEEKDAY(A626,2)</f>
        <v>7</v>
      </c>
      <c r="D626" s="7" t="str">
        <f aca="false">TEXT(A626,"dddd")</f>
        <v>Sunday</v>
      </c>
      <c r="E626" s="7" t="n">
        <f aca="false">MONTH(A626)</f>
        <v>9</v>
      </c>
      <c r="F626" s="7" t="n">
        <f aca="false">DAY(A626)</f>
        <v>17</v>
      </c>
      <c r="G626" s="6" t="n">
        <f aca="false">AVERAGE(B620:B626)</f>
        <v>91356.5085714286</v>
      </c>
      <c r="H626" s="6" t="n">
        <f aca="false">AVERAGE(B597:B626)</f>
        <v>89201.651</v>
      </c>
      <c r="I626" s="6" t="n">
        <f aca="false">B626-H626</f>
        <v>7120.249</v>
      </c>
    </row>
    <row r="627" customFormat="false" ht="15" hidden="false" customHeight="true" outlineLevel="0" collapsed="false">
      <c r="A627" s="8" t="n">
        <v>45187</v>
      </c>
      <c r="B627" s="9" t="n">
        <v>81301.26</v>
      </c>
      <c r="C627" s="10" t="n">
        <f aca="false">WEEKDAY(A627,2)</f>
        <v>1</v>
      </c>
      <c r="D627" s="10" t="str">
        <f aca="false">TEXT(A627,"dddd")</f>
        <v>Monday</v>
      </c>
      <c r="E627" s="10" t="n">
        <f aca="false">MONTH(A627)</f>
        <v>9</v>
      </c>
      <c r="F627" s="10" t="n">
        <f aca="false">DAY(A627)</f>
        <v>18</v>
      </c>
      <c r="G627" s="9" t="n">
        <f aca="false">AVERAGE(B621:B627)</f>
        <v>90649.1485714286</v>
      </c>
      <c r="H627" s="9" t="n">
        <f aca="false">AVERAGE(B598:B627)</f>
        <v>88952.823</v>
      </c>
      <c r="I627" s="9" t="n">
        <f aca="false">B627-H627</f>
        <v>-7651.56300000001</v>
      </c>
    </row>
    <row r="628" customFormat="false" ht="15" hidden="false" customHeight="true" outlineLevel="0" collapsed="false">
      <c r="A628" s="5" t="n">
        <v>45188</v>
      </c>
      <c r="B628" s="6" t="n">
        <v>78910.69</v>
      </c>
      <c r="C628" s="7" t="n">
        <f aca="false">WEEKDAY(A628,2)</f>
        <v>2</v>
      </c>
      <c r="D628" s="7" t="str">
        <f aca="false">TEXT(A628,"dddd")</f>
        <v>Tuesday</v>
      </c>
      <c r="E628" s="7" t="n">
        <f aca="false">MONTH(A628)</f>
        <v>9</v>
      </c>
      <c r="F628" s="7" t="n">
        <f aca="false">DAY(A628)</f>
        <v>19</v>
      </c>
      <c r="G628" s="6" t="n">
        <f aca="false">AVERAGE(B622:B628)</f>
        <v>89783.7428571429</v>
      </c>
      <c r="H628" s="6" t="n">
        <f aca="false">AVERAGE(B599:B628)</f>
        <v>88684.24</v>
      </c>
      <c r="I628" s="6" t="n">
        <f aca="false">B628-H628</f>
        <v>-9773.55</v>
      </c>
    </row>
    <row r="629" customFormat="false" ht="15" hidden="false" customHeight="true" outlineLevel="0" collapsed="false">
      <c r="A629" s="8" t="n">
        <v>45189</v>
      </c>
      <c r="B629" s="9" t="n">
        <v>83231.15</v>
      </c>
      <c r="C629" s="10" t="n">
        <f aca="false">WEEKDAY(A629,2)</f>
        <v>3</v>
      </c>
      <c r="D629" s="10" t="str">
        <f aca="false">TEXT(A629,"dddd")</f>
        <v>Wednesday</v>
      </c>
      <c r="E629" s="10" t="n">
        <f aca="false">MONTH(A629)</f>
        <v>9</v>
      </c>
      <c r="F629" s="10" t="n">
        <f aca="false">DAY(A629)</f>
        <v>20</v>
      </c>
      <c r="G629" s="9" t="n">
        <f aca="false">AVERAGE(B623:B629)</f>
        <v>90259.8914285714</v>
      </c>
      <c r="H629" s="9" t="n">
        <f aca="false">AVERAGE(B600:B629)</f>
        <v>88827.7746666667</v>
      </c>
      <c r="I629" s="9" t="n">
        <f aca="false">B629-H629</f>
        <v>-5596.62466666669</v>
      </c>
    </row>
    <row r="630" customFormat="false" ht="15" hidden="false" customHeight="true" outlineLevel="0" collapsed="false">
      <c r="A630" s="5" t="n">
        <v>45190</v>
      </c>
      <c r="B630" s="6" t="n">
        <v>84140.08</v>
      </c>
      <c r="C630" s="7" t="n">
        <f aca="false">WEEKDAY(A630,2)</f>
        <v>4</v>
      </c>
      <c r="D630" s="7" t="str">
        <f aca="false">TEXT(A630,"dddd")</f>
        <v>Thursday</v>
      </c>
      <c r="E630" s="7" t="n">
        <f aca="false">MONTH(A630)</f>
        <v>9</v>
      </c>
      <c r="F630" s="7" t="n">
        <f aca="false">DAY(A630)</f>
        <v>21</v>
      </c>
      <c r="G630" s="6" t="n">
        <f aca="false">AVERAGE(B624:B630)</f>
        <v>89964.3042857143</v>
      </c>
      <c r="H630" s="6" t="n">
        <f aca="false">AVERAGE(B601:B630)</f>
        <v>88912.4826666667</v>
      </c>
      <c r="I630" s="6" t="n">
        <f aca="false">B630-H630</f>
        <v>-4772.40266666666</v>
      </c>
    </row>
    <row r="631" customFormat="false" ht="15" hidden="false" customHeight="true" outlineLevel="0" collapsed="false">
      <c r="A631" s="8" t="n">
        <v>45191</v>
      </c>
      <c r="B631" s="9" t="n">
        <v>96833.78</v>
      </c>
      <c r="C631" s="10" t="n">
        <f aca="false">WEEKDAY(A631,2)</f>
        <v>5</v>
      </c>
      <c r="D631" s="10" t="str">
        <f aca="false">TEXT(A631,"dddd")</f>
        <v>Friday</v>
      </c>
      <c r="E631" s="10" t="n">
        <f aca="false">MONTH(A631)</f>
        <v>9</v>
      </c>
      <c r="F631" s="10" t="n">
        <f aca="false">DAY(A631)</f>
        <v>22</v>
      </c>
      <c r="G631" s="9" t="n">
        <f aca="false">AVERAGE(B625:B631)</f>
        <v>88902.9371428571</v>
      </c>
      <c r="H631" s="9" t="n">
        <f aca="false">AVERAGE(B602:B631)</f>
        <v>89283.336</v>
      </c>
      <c r="I631" s="9" t="n">
        <f aca="false">B631-H631</f>
        <v>7550.444</v>
      </c>
    </row>
    <row r="632" customFormat="false" ht="15" hidden="false" customHeight="true" outlineLevel="0" collapsed="false">
      <c r="A632" s="5" t="n">
        <v>45192</v>
      </c>
      <c r="B632" s="6" t="n">
        <v>82901.87</v>
      </c>
      <c r="C632" s="7" t="n">
        <f aca="false">WEEKDAY(A632,2)</f>
        <v>6</v>
      </c>
      <c r="D632" s="7" t="str">
        <f aca="false">TEXT(A632,"dddd")</f>
        <v>Saturday</v>
      </c>
      <c r="E632" s="7" t="n">
        <f aca="false">MONTH(A632)</f>
        <v>9</v>
      </c>
      <c r="F632" s="7" t="n">
        <f aca="false">DAY(A632)</f>
        <v>23</v>
      </c>
      <c r="G632" s="6" t="n">
        <f aca="false">AVERAGE(B626:B632)</f>
        <v>86234.39</v>
      </c>
      <c r="H632" s="6" t="n">
        <f aca="false">AVERAGE(B603:B632)</f>
        <v>89126.4653333333</v>
      </c>
      <c r="I632" s="6" t="n">
        <f aca="false">B632-H632</f>
        <v>-6224.59533333333</v>
      </c>
    </row>
    <row r="633" customFormat="false" ht="15" hidden="false" customHeight="true" outlineLevel="0" collapsed="false">
      <c r="A633" s="8" t="n">
        <v>45193</v>
      </c>
      <c r="B633" s="9" t="n">
        <v>96013.32</v>
      </c>
      <c r="C633" s="10" t="n">
        <f aca="false">WEEKDAY(A633,2)</f>
        <v>7</v>
      </c>
      <c r="D633" s="10" t="str">
        <f aca="false">TEXT(A633,"dddd")</f>
        <v>Sunday</v>
      </c>
      <c r="E633" s="10" t="n">
        <f aca="false">MONTH(A633)</f>
        <v>9</v>
      </c>
      <c r="F633" s="10" t="n">
        <f aca="false">DAY(A633)</f>
        <v>24</v>
      </c>
      <c r="G633" s="9" t="n">
        <f aca="false">AVERAGE(B627:B633)</f>
        <v>86190.3071428571</v>
      </c>
      <c r="H633" s="9" t="n">
        <f aca="false">AVERAGE(B604:B633)</f>
        <v>89436.4563333333</v>
      </c>
      <c r="I633" s="9" t="n">
        <f aca="false">B633-H633</f>
        <v>6576.86366666667</v>
      </c>
    </row>
    <row r="634" customFormat="false" ht="15" hidden="false" customHeight="true" outlineLevel="0" collapsed="false">
      <c r="A634" s="5" t="n">
        <v>45194</v>
      </c>
      <c r="B634" s="6" t="n">
        <v>83076.9</v>
      </c>
      <c r="C634" s="7" t="n">
        <f aca="false">WEEKDAY(A634,2)</f>
        <v>1</v>
      </c>
      <c r="D634" s="7" t="str">
        <f aca="false">TEXT(A634,"dddd")</f>
        <v>Monday</v>
      </c>
      <c r="E634" s="7" t="n">
        <f aca="false">MONTH(A634)</f>
        <v>9</v>
      </c>
      <c r="F634" s="7" t="n">
        <f aca="false">DAY(A634)</f>
        <v>25</v>
      </c>
      <c r="G634" s="6" t="n">
        <f aca="false">AVERAGE(B628:B634)</f>
        <v>86443.97</v>
      </c>
      <c r="H634" s="6" t="n">
        <f aca="false">AVERAGE(B605:B634)</f>
        <v>89016.559</v>
      </c>
      <c r="I634" s="6" t="n">
        <f aca="false">B634-H634</f>
        <v>-5939.659</v>
      </c>
    </row>
    <row r="635" customFormat="false" ht="15" hidden="false" customHeight="true" outlineLevel="0" collapsed="false">
      <c r="A635" s="8" t="n">
        <v>45195</v>
      </c>
      <c r="B635" s="9" t="n">
        <v>81733.91</v>
      </c>
      <c r="C635" s="10" t="n">
        <f aca="false">WEEKDAY(A635,2)</f>
        <v>2</v>
      </c>
      <c r="D635" s="10" t="str">
        <f aca="false">TEXT(A635,"dddd")</f>
        <v>Tuesday</v>
      </c>
      <c r="E635" s="10" t="n">
        <f aca="false">MONTH(A635)</f>
        <v>9</v>
      </c>
      <c r="F635" s="10" t="n">
        <f aca="false">DAY(A635)</f>
        <v>26</v>
      </c>
      <c r="G635" s="9" t="n">
        <f aca="false">AVERAGE(B629:B635)</f>
        <v>86847.2871428571</v>
      </c>
      <c r="H635" s="9" t="n">
        <f aca="false">AVERAGE(B606:B635)</f>
        <v>88570.8443333333</v>
      </c>
      <c r="I635" s="9" t="n">
        <f aca="false">B635-H635</f>
        <v>-6836.93433333334</v>
      </c>
    </row>
    <row r="636" customFormat="false" ht="15" hidden="false" customHeight="true" outlineLevel="0" collapsed="false">
      <c r="A636" s="5" t="n">
        <v>45196</v>
      </c>
      <c r="B636" s="6" t="n">
        <v>78809.16</v>
      </c>
      <c r="C636" s="7" t="n">
        <f aca="false">WEEKDAY(A636,2)</f>
        <v>3</v>
      </c>
      <c r="D636" s="7" t="str">
        <f aca="false">TEXT(A636,"dddd")</f>
        <v>Wednesday</v>
      </c>
      <c r="E636" s="7" t="n">
        <f aca="false">MONTH(A636)</f>
        <v>9</v>
      </c>
      <c r="F636" s="7" t="n">
        <f aca="false">DAY(A636)</f>
        <v>27</v>
      </c>
      <c r="G636" s="6" t="n">
        <f aca="false">AVERAGE(B630:B636)</f>
        <v>86215.5742857143</v>
      </c>
      <c r="H636" s="6" t="n">
        <f aca="false">AVERAGE(B607:B636)</f>
        <v>88217.9593333333</v>
      </c>
      <c r="I636" s="6" t="n">
        <f aca="false">B636-H636</f>
        <v>-9408.79933333333</v>
      </c>
    </row>
    <row r="637" customFormat="false" ht="15" hidden="false" customHeight="true" outlineLevel="0" collapsed="false">
      <c r="A637" s="8" t="n">
        <v>45197</v>
      </c>
      <c r="B637" s="9" t="n">
        <v>79096.77</v>
      </c>
      <c r="C637" s="10" t="n">
        <f aca="false">WEEKDAY(A637,2)</f>
        <v>4</v>
      </c>
      <c r="D637" s="10" t="str">
        <f aca="false">TEXT(A637,"dddd")</f>
        <v>Thursday</v>
      </c>
      <c r="E637" s="10" t="n">
        <f aca="false">MONTH(A637)</f>
        <v>9</v>
      </c>
      <c r="F637" s="10" t="n">
        <f aca="false">DAY(A637)</f>
        <v>28</v>
      </c>
      <c r="G637" s="9" t="n">
        <f aca="false">AVERAGE(B631:B637)</f>
        <v>85495.1014285714</v>
      </c>
      <c r="H637" s="9" t="n">
        <f aca="false">AVERAGE(B608:B637)</f>
        <v>87630.7223333333</v>
      </c>
      <c r="I637" s="9" t="n">
        <f aca="false">B637-H637</f>
        <v>-8533.95233333332</v>
      </c>
    </row>
    <row r="638" customFormat="false" ht="15" hidden="false" customHeight="true" outlineLevel="0" collapsed="false">
      <c r="A638" s="5" t="n">
        <v>45198</v>
      </c>
      <c r="B638" s="6" t="n">
        <v>98988.28</v>
      </c>
      <c r="C638" s="7" t="n">
        <f aca="false">WEEKDAY(A638,2)</f>
        <v>5</v>
      </c>
      <c r="D638" s="7" t="str">
        <f aca="false">TEXT(A638,"dddd")</f>
        <v>Friday</v>
      </c>
      <c r="E638" s="7" t="n">
        <f aca="false">MONTH(A638)</f>
        <v>9</v>
      </c>
      <c r="F638" s="7" t="n">
        <f aca="false">DAY(A638)</f>
        <v>29</v>
      </c>
      <c r="G638" s="6" t="n">
        <f aca="false">AVERAGE(B632:B638)</f>
        <v>85802.8871428571</v>
      </c>
      <c r="H638" s="6" t="n">
        <f aca="false">AVERAGE(B609:B638)</f>
        <v>88148.254</v>
      </c>
      <c r="I638" s="6" t="n">
        <f aca="false">B638-H638</f>
        <v>10840.026</v>
      </c>
    </row>
    <row r="639" customFormat="false" ht="15" hidden="false" customHeight="true" outlineLevel="0" collapsed="false">
      <c r="A639" s="8" t="n">
        <v>45199</v>
      </c>
      <c r="B639" s="9" t="n">
        <v>95240.39</v>
      </c>
      <c r="C639" s="10" t="n">
        <f aca="false">WEEKDAY(A639,2)</f>
        <v>6</v>
      </c>
      <c r="D639" s="10" t="str">
        <f aca="false">TEXT(A639,"dddd")</f>
        <v>Saturday</v>
      </c>
      <c r="E639" s="10" t="n">
        <f aca="false">MONTH(A639)</f>
        <v>9</v>
      </c>
      <c r="F639" s="10" t="n">
        <f aca="false">DAY(A639)</f>
        <v>30</v>
      </c>
      <c r="G639" s="9" t="n">
        <f aca="false">AVERAGE(B633:B639)</f>
        <v>87565.5328571429</v>
      </c>
      <c r="H639" s="9" t="n">
        <f aca="false">AVERAGE(B610:B639)</f>
        <v>88619.288</v>
      </c>
      <c r="I639" s="9" t="n">
        <f aca="false">B639-H639</f>
        <v>6621.102</v>
      </c>
    </row>
    <row r="640" customFormat="false" ht="15" hidden="false" customHeight="true" outlineLevel="0" collapsed="false">
      <c r="A640" s="5" t="n">
        <v>45200</v>
      </c>
      <c r="B640" s="6" t="n">
        <v>85425.37</v>
      </c>
      <c r="C640" s="7" t="n">
        <f aca="false">WEEKDAY(A640,2)</f>
        <v>7</v>
      </c>
      <c r="D640" s="7" t="str">
        <f aca="false">TEXT(A640,"dddd")</f>
        <v>Sunday</v>
      </c>
      <c r="E640" s="7" t="n">
        <f aca="false">MONTH(A640)</f>
        <v>10</v>
      </c>
      <c r="F640" s="7" t="n">
        <f aca="false">DAY(A640)</f>
        <v>1</v>
      </c>
      <c r="G640" s="6" t="n">
        <f aca="false">AVERAGE(B634:B640)</f>
        <v>86052.9685714286</v>
      </c>
      <c r="H640" s="6" t="n">
        <f aca="false">AVERAGE(B611:B640)</f>
        <v>88602.1196666667</v>
      </c>
      <c r="I640" s="6" t="n">
        <f aca="false">B640-H640</f>
        <v>-3176.74966666667</v>
      </c>
    </row>
    <row r="641" customFormat="false" ht="15" hidden="false" customHeight="true" outlineLevel="0" collapsed="false">
      <c r="A641" s="8" t="n">
        <v>45201</v>
      </c>
      <c r="B641" s="9" t="n">
        <v>80901.15</v>
      </c>
      <c r="C641" s="10" t="n">
        <f aca="false">WEEKDAY(A641,2)</f>
        <v>1</v>
      </c>
      <c r="D641" s="10" t="str">
        <f aca="false">TEXT(A641,"dddd")</f>
        <v>Monday</v>
      </c>
      <c r="E641" s="10" t="n">
        <f aca="false">MONTH(A641)</f>
        <v>10</v>
      </c>
      <c r="F641" s="10" t="n">
        <f aca="false">DAY(A641)</f>
        <v>2</v>
      </c>
      <c r="G641" s="9" t="n">
        <f aca="false">AVERAGE(B635:B641)</f>
        <v>85742.1471428572</v>
      </c>
      <c r="H641" s="9" t="n">
        <f aca="false">AVERAGE(B612:B641)</f>
        <v>87888.3043333333</v>
      </c>
      <c r="I641" s="9" t="n">
        <f aca="false">B641-H641</f>
        <v>-6987.15433333334</v>
      </c>
    </row>
    <row r="642" customFormat="false" ht="15" hidden="false" customHeight="true" outlineLevel="0" collapsed="false">
      <c r="A642" s="5" t="n">
        <v>45202</v>
      </c>
      <c r="B642" s="6" t="n">
        <v>82198.99</v>
      </c>
      <c r="C642" s="7" t="n">
        <f aca="false">WEEKDAY(A642,2)</f>
        <v>2</v>
      </c>
      <c r="D642" s="7" t="str">
        <f aca="false">TEXT(A642,"dddd")</f>
        <v>Tuesday</v>
      </c>
      <c r="E642" s="7" t="n">
        <f aca="false">MONTH(A642)</f>
        <v>10</v>
      </c>
      <c r="F642" s="7" t="n">
        <f aca="false">DAY(A642)</f>
        <v>3</v>
      </c>
      <c r="G642" s="6" t="n">
        <f aca="false">AVERAGE(B636:B642)</f>
        <v>85808.5871428571</v>
      </c>
      <c r="H642" s="6" t="n">
        <f aca="false">AVERAGE(B613:B642)</f>
        <v>87574.651</v>
      </c>
      <c r="I642" s="6" t="n">
        <f aca="false">B642-H642</f>
        <v>-5375.66099999999</v>
      </c>
    </row>
    <row r="643" customFormat="false" ht="15" hidden="false" customHeight="true" outlineLevel="0" collapsed="false">
      <c r="A643" s="8" t="n">
        <v>45203</v>
      </c>
      <c r="B643" s="9" t="n">
        <v>92224.39</v>
      </c>
      <c r="C643" s="10" t="n">
        <f aca="false">WEEKDAY(A643,2)</f>
        <v>3</v>
      </c>
      <c r="D643" s="10" t="str">
        <f aca="false">TEXT(A643,"dddd")</f>
        <v>Wednesday</v>
      </c>
      <c r="E643" s="10" t="n">
        <f aca="false">MONTH(A643)</f>
        <v>10</v>
      </c>
      <c r="F643" s="10" t="n">
        <f aca="false">DAY(A643)</f>
        <v>4</v>
      </c>
      <c r="G643" s="9" t="n">
        <f aca="false">AVERAGE(B637:B643)</f>
        <v>87725.0485714286</v>
      </c>
      <c r="H643" s="9" t="n">
        <f aca="false">AVERAGE(B614:B643)</f>
        <v>87863.457</v>
      </c>
      <c r="I643" s="9" t="n">
        <f aca="false">B643-H643</f>
        <v>4360.933</v>
      </c>
    </row>
    <row r="644" customFormat="false" ht="15" hidden="false" customHeight="true" outlineLevel="0" collapsed="false">
      <c r="A644" s="5" t="n">
        <v>45204</v>
      </c>
      <c r="B644" s="6" t="n">
        <v>82582.7</v>
      </c>
      <c r="C644" s="7" t="n">
        <f aca="false">WEEKDAY(A644,2)</f>
        <v>4</v>
      </c>
      <c r="D644" s="7" t="str">
        <f aca="false">TEXT(A644,"dddd")</f>
        <v>Thursday</v>
      </c>
      <c r="E644" s="7" t="n">
        <f aca="false">MONTH(A644)</f>
        <v>10</v>
      </c>
      <c r="F644" s="7" t="n">
        <f aca="false">DAY(A644)</f>
        <v>5</v>
      </c>
      <c r="G644" s="6" t="n">
        <f aca="false">AVERAGE(B638:B644)</f>
        <v>88223.0385714286</v>
      </c>
      <c r="H644" s="6" t="n">
        <f aca="false">AVERAGE(B615:B644)</f>
        <v>87774.902</v>
      </c>
      <c r="I644" s="6" t="n">
        <f aca="false">B644-H644</f>
        <v>-5192.20200000001</v>
      </c>
    </row>
    <row r="645" customFormat="false" ht="15" hidden="false" customHeight="true" outlineLevel="0" collapsed="false">
      <c r="A645" s="8" t="n">
        <v>45205</v>
      </c>
      <c r="B645" s="9" t="n">
        <v>83866.32</v>
      </c>
      <c r="C645" s="10" t="n">
        <f aca="false">WEEKDAY(A645,2)</f>
        <v>5</v>
      </c>
      <c r="D645" s="10" t="str">
        <f aca="false">TEXT(A645,"dddd")</f>
        <v>Friday</v>
      </c>
      <c r="E645" s="10" t="n">
        <f aca="false">MONTH(A645)</f>
        <v>10</v>
      </c>
      <c r="F645" s="10" t="n">
        <f aca="false">DAY(A645)</f>
        <v>6</v>
      </c>
      <c r="G645" s="9" t="n">
        <f aca="false">AVERAGE(B639:B645)</f>
        <v>86062.7585714286</v>
      </c>
      <c r="H645" s="9" t="n">
        <f aca="false">AVERAGE(B616:B645)</f>
        <v>87963.3316666667</v>
      </c>
      <c r="I645" s="9" t="n">
        <f aca="false">B645-H645</f>
        <v>-4097.01166666667</v>
      </c>
    </row>
    <row r="646" customFormat="false" ht="15" hidden="false" customHeight="true" outlineLevel="0" collapsed="false">
      <c r="A646" s="5" t="n">
        <v>45206</v>
      </c>
      <c r="B646" s="6" t="n">
        <v>90154.69</v>
      </c>
      <c r="C646" s="7" t="n">
        <f aca="false">WEEKDAY(A646,2)</f>
        <v>6</v>
      </c>
      <c r="D646" s="7" t="str">
        <f aca="false">TEXT(A646,"dddd")</f>
        <v>Saturday</v>
      </c>
      <c r="E646" s="7" t="n">
        <f aca="false">MONTH(A646)</f>
        <v>10</v>
      </c>
      <c r="F646" s="7" t="n">
        <f aca="false">DAY(A646)</f>
        <v>7</v>
      </c>
      <c r="G646" s="6" t="n">
        <f aca="false">AVERAGE(B640:B646)</f>
        <v>85336.23</v>
      </c>
      <c r="H646" s="6" t="n">
        <f aca="false">AVERAGE(B617:B646)</f>
        <v>87766.121</v>
      </c>
      <c r="I646" s="6" t="n">
        <f aca="false">B646-H646</f>
        <v>2388.569</v>
      </c>
    </row>
    <row r="647" customFormat="false" ht="15" hidden="false" customHeight="true" outlineLevel="0" collapsed="false">
      <c r="A647" s="8" t="n">
        <v>45207</v>
      </c>
      <c r="B647" s="9" t="n">
        <v>87021.16</v>
      </c>
      <c r="C647" s="10" t="n">
        <f aca="false">WEEKDAY(A647,2)</f>
        <v>7</v>
      </c>
      <c r="D647" s="10" t="str">
        <f aca="false">TEXT(A647,"dddd")</f>
        <v>Sunday</v>
      </c>
      <c r="E647" s="10" t="n">
        <f aca="false">MONTH(A647)</f>
        <v>10</v>
      </c>
      <c r="F647" s="10" t="n">
        <f aca="false">DAY(A647)</f>
        <v>8</v>
      </c>
      <c r="G647" s="9" t="n">
        <f aca="false">AVERAGE(B641:B647)</f>
        <v>85564.2</v>
      </c>
      <c r="H647" s="9" t="n">
        <f aca="false">AVERAGE(B618:B647)</f>
        <v>87600.502</v>
      </c>
      <c r="I647" s="9" t="n">
        <f aca="false">B647-H647</f>
        <v>-579.342000000004</v>
      </c>
    </row>
    <row r="648" customFormat="false" ht="15" hidden="false" customHeight="true" outlineLevel="0" collapsed="false">
      <c r="A648" s="5" t="n">
        <v>45208</v>
      </c>
      <c r="B648" s="6" t="n">
        <v>70401.71</v>
      </c>
      <c r="C648" s="7" t="n">
        <f aca="false">WEEKDAY(A648,2)</f>
        <v>1</v>
      </c>
      <c r="D648" s="7" t="str">
        <f aca="false">TEXT(A648,"dddd")</f>
        <v>Monday</v>
      </c>
      <c r="E648" s="7" t="n">
        <f aca="false">MONTH(A648)</f>
        <v>10</v>
      </c>
      <c r="F648" s="7" t="n">
        <f aca="false">DAY(A648)</f>
        <v>9</v>
      </c>
      <c r="G648" s="6" t="n">
        <f aca="false">AVERAGE(B642:B648)</f>
        <v>84064.28</v>
      </c>
      <c r="H648" s="6" t="n">
        <f aca="false">AVERAGE(B619:B648)</f>
        <v>86884.16</v>
      </c>
      <c r="I648" s="6" t="n">
        <f aca="false">B648-H648</f>
        <v>-16482.45</v>
      </c>
    </row>
    <row r="649" customFormat="false" ht="15" hidden="false" customHeight="true" outlineLevel="0" collapsed="false">
      <c r="A649" s="8" t="n">
        <v>45209</v>
      </c>
      <c r="B649" s="9" t="n">
        <v>83616.04</v>
      </c>
      <c r="C649" s="10" t="n">
        <f aca="false">WEEKDAY(A649,2)</f>
        <v>2</v>
      </c>
      <c r="D649" s="10" t="str">
        <f aca="false">TEXT(A649,"dddd")</f>
        <v>Tuesday</v>
      </c>
      <c r="E649" s="10" t="n">
        <f aca="false">MONTH(A649)</f>
        <v>10</v>
      </c>
      <c r="F649" s="10" t="n">
        <f aca="false">DAY(A649)</f>
        <v>10</v>
      </c>
      <c r="G649" s="9" t="n">
        <f aca="false">AVERAGE(B643:B649)</f>
        <v>84266.7157142857</v>
      </c>
      <c r="H649" s="9" t="n">
        <f aca="false">AVERAGE(B620:B649)</f>
        <v>86605.5213333333</v>
      </c>
      <c r="I649" s="9" t="n">
        <f aca="false">B649-H649</f>
        <v>-2989.48133333334</v>
      </c>
    </row>
    <row r="650" customFormat="false" ht="15" hidden="false" customHeight="true" outlineLevel="0" collapsed="false">
      <c r="A650" s="5" t="n">
        <v>45210</v>
      </c>
      <c r="B650" s="6" t="n">
        <v>82734.22</v>
      </c>
      <c r="C650" s="7" t="n">
        <f aca="false">WEEKDAY(A650,2)</f>
        <v>3</v>
      </c>
      <c r="D650" s="7" t="str">
        <f aca="false">TEXT(A650,"dddd")</f>
        <v>Wednesday</v>
      </c>
      <c r="E650" s="7" t="n">
        <f aca="false">MONTH(A650)</f>
        <v>10</v>
      </c>
      <c r="F650" s="7" t="n">
        <f aca="false">DAY(A650)</f>
        <v>11</v>
      </c>
      <c r="G650" s="6" t="n">
        <f aca="false">AVERAGE(B644:B650)</f>
        <v>82910.9771428571</v>
      </c>
      <c r="H650" s="6" t="n">
        <f aca="false">AVERAGE(B621:B650)</f>
        <v>86488.236</v>
      </c>
      <c r="I650" s="6" t="n">
        <f aca="false">B650-H650</f>
        <v>-3754.016</v>
      </c>
    </row>
    <row r="651" customFormat="false" ht="15" hidden="false" customHeight="true" outlineLevel="0" collapsed="false">
      <c r="A651" s="8" t="n">
        <v>45211</v>
      </c>
      <c r="B651" s="9" t="n">
        <v>87371.29</v>
      </c>
      <c r="C651" s="10" t="n">
        <f aca="false">WEEKDAY(A651,2)</f>
        <v>4</v>
      </c>
      <c r="D651" s="10" t="str">
        <f aca="false">TEXT(A651,"dddd")</f>
        <v>Thursday</v>
      </c>
      <c r="E651" s="10" t="n">
        <f aca="false">MONTH(A651)</f>
        <v>10</v>
      </c>
      <c r="F651" s="10" t="n">
        <f aca="false">DAY(A651)</f>
        <v>12</v>
      </c>
      <c r="G651" s="9" t="n">
        <f aca="false">AVERAGE(B645:B651)</f>
        <v>83595.0614285714</v>
      </c>
      <c r="H651" s="9" t="n">
        <f aca="false">AVERAGE(B622:B651)</f>
        <v>86568.328</v>
      </c>
      <c r="I651" s="9" t="n">
        <f aca="false">B651-H651</f>
        <v>802.962</v>
      </c>
    </row>
    <row r="652" customFormat="false" ht="15" hidden="false" customHeight="true" outlineLevel="0" collapsed="false">
      <c r="A652" s="5" t="n">
        <v>45212</v>
      </c>
      <c r="B652" s="6" t="n">
        <v>100636.41</v>
      </c>
      <c r="C652" s="7" t="n">
        <f aca="false">WEEKDAY(A652,2)</f>
        <v>5</v>
      </c>
      <c r="D652" s="7" t="str">
        <f aca="false">TEXT(A652,"dddd")</f>
        <v>Friday</v>
      </c>
      <c r="E652" s="7" t="n">
        <f aca="false">MONTH(A652)</f>
        <v>10</v>
      </c>
      <c r="F652" s="7" t="n">
        <f aca="false">DAY(A652)</f>
        <v>13</v>
      </c>
      <c r="G652" s="6" t="n">
        <f aca="false">AVERAGE(B646:B652)</f>
        <v>85990.7885714286</v>
      </c>
      <c r="H652" s="6" t="n">
        <f aca="false">AVERAGE(B623:B652)</f>
        <v>87259.6046666667</v>
      </c>
      <c r="I652" s="6" t="n">
        <f aca="false">B652-H652</f>
        <v>13376.8053333333</v>
      </c>
    </row>
    <row r="653" customFormat="false" ht="15" hidden="false" customHeight="true" outlineLevel="0" collapsed="false">
      <c r="A653" s="8" t="n">
        <v>45213</v>
      </c>
      <c r="B653" s="9" t="n">
        <v>97025.83</v>
      </c>
      <c r="C653" s="10" t="n">
        <f aca="false">WEEKDAY(A653,2)</f>
        <v>6</v>
      </c>
      <c r="D653" s="10" t="str">
        <f aca="false">TEXT(A653,"dddd")</f>
        <v>Saturday</v>
      </c>
      <c r="E653" s="10" t="n">
        <f aca="false">MONTH(A653)</f>
        <v>10</v>
      </c>
      <c r="F653" s="10" t="n">
        <f aca="false">DAY(A653)</f>
        <v>14</v>
      </c>
      <c r="G653" s="9" t="n">
        <f aca="false">AVERAGE(B647:B653)</f>
        <v>86972.38</v>
      </c>
      <c r="H653" s="9" t="n">
        <f aca="false">AVERAGE(B624:B653)</f>
        <v>87620.1593333333</v>
      </c>
      <c r="I653" s="9" t="n">
        <f aca="false">B653-H653</f>
        <v>9405.67066666667</v>
      </c>
    </row>
    <row r="654" customFormat="false" ht="15" hidden="false" customHeight="true" outlineLevel="0" collapsed="false">
      <c r="A654" s="5" t="n">
        <v>45214</v>
      </c>
      <c r="B654" s="6" t="n">
        <v>90549.93</v>
      </c>
      <c r="C654" s="7" t="n">
        <f aca="false">WEEKDAY(A654,2)</f>
        <v>7</v>
      </c>
      <c r="D654" s="7" t="str">
        <f aca="false">TEXT(A654,"dddd")</f>
        <v>Sunday</v>
      </c>
      <c r="E654" s="7" t="n">
        <f aca="false">MONTH(A654)</f>
        <v>10</v>
      </c>
      <c r="F654" s="7" t="n">
        <f aca="false">DAY(A654)</f>
        <v>15</v>
      </c>
      <c r="G654" s="6" t="n">
        <f aca="false">AVERAGE(B648:B654)</f>
        <v>87476.49</v>
      </c>
      <c r="H654" s="6" t="n">
        <f aca="false">AVERAGE(B625:B654)</f>
        <v>87163.0453333333</v>
      </c>
      <c r="I654" s="6" t="n">
        <f aca="false">B654-H654</f>
        <v>3386.88466666667</v>
      </c>
    </row>
    <row r="655" customFormat="false" ht="15" hidden="false" customHeight="true" outlineLevel="0" collapsed="false">
      <c r="A655" s="8" t="n">
        <v>45215</v>
      </c>
      <c r="B655" s="9" t="n">
        <v>81863.12</v>
      </c>
      <c r="C655" s="10" t="n">
        <f aca="false">WEEKDAY(A655,2)</f>
        <v>1</v>
      </c>
      <c r="D655" s="10" t="str">
        <f aca="false">TEXT(A655,"dddd")</f>
        <v>Monday</v>
      </c>
      <c r="E655" s="10" t="n">
        <f aca="false">MONTH(A655)</f>
        <v>10</v>
      </c>
      <c r="F655" s="10" t="n">
        <f aca="false">DAY(A655)</f>
        <v>16</v>
      </c>
      <c r="G655" s="9" t="n">
        <f aca="false">AVERAGE(B649:B655)</f>
        <v>89113.8342857143</v>
      </c>
      <c r="H655" s="9" t="n">
        <f aca="false">AVERAGE(B626:B655)</f>
        <v>86505.7593333333</v>
      </c>
      <c r="I655" s="9" t="n">
        <f aca="false">B655-H655</f>
        <v>-4642.63933333333</v>
      </c>
    </row>
    <row r="656" customFormat="false" ht="15" hidden="false" customHeight="true" outlineLevel="0" collapsed="false">
      <c r="A656" s="5" t="n">
        <v>45216</v>
      </c>
      <c r="B656" s="6" t="n">
        <v>96763.92</v>
      </c>
      <c r="C656" s="7" t="n">
        <f aca="false">WEEKDAY(A656,2)</f>
        <v>2</v>
      </c>
      <c r="D656" s="7" t="str">
        <f aca="false">TEXT(A656,"dddd")</f>
        <v>Tuesday</v>
      </c>
      <c r="E656" s="7" t="n">
        <f aca="false">MONTH(A656)</f>
        <v>10</v>
      </c>
      <c r="F656" s="7" t="n">
        <f aca="false">DAY(A656)</f>
        <v>17</v>
      </c>
      <c r="G656" s="6" t="n">
        <f aca="false">AVERAGE(B650:B656)</f>
        <v>90992.1028571429</v>
      </c>
      <c r="H656" s="6" t="n">
        <f aca="false">AVERAGE(B627:B656)</f>
        <v>86520.4933333333</v>
      </c>
      <c r="I656" s="6" t="n">
        <f aca="false">B656-H656</f>
        <v>10243.4266666667</v>
      </c>
    </row>
    <row r="657" customFormat="false" ht="15" hidden="false" customHeight="true" outlineLevel="0" collapsed="false">
      <c r="A657" s="8" t="n">
        <v>45217</v>
      </c>
      <c r="B657" s="9" t="n">
        <v>84194.58</v>
      </c>
      <c r="C657" s="10" t="n">
        <f aca="false">WEEKDAY(A657,2)</f>
        <v>3</v>
      </c>
      <c r="D657" s="10" t="str">
        <f aca="false">TEXT(A657,"dddd")</f>
        <v>Wednesday</v>
      </c>
      <c r="E657" s="10" t="n">
        <f aca="false">MONTH(A657)</f>
        <v>10</v>
      </c>
      <c r="F657" s="10" t="n">
        <f aca="false">DAY(A657)</f>
        <v>18</v>
      </c>
      <c r="G657" s="9" t="n">
        <f aca="false">AVERAGE(B651:B657)</f>
        <v>91200.7257142857</v>
      </c>
      <c r="H657" s="9" t="n">
        <f aca="false">AVERAGE(B628:B657)</f>
        <v>86616.9373333333</v>
      </c>
      <c r="I657" s="9" t="n">
        <f aca="false">B657-H657</f>
        <v>-2422.35733333333</v>
      </c>
    </row>
    <row r="658" customFormat="false" ht="15" hidden="false" customHeight="true" outlineLevel="0" collapsed="false">
      <c r="A658" s="5" t="n">
        <v>45218</v>
      </c>
      <c r="B658" s="6" t="n">
        <v>83969.51</v>
      </c>
      <c r="C658" s="7" t="n">
        <f aca="false">WEEKDAY(A658,2)</f>
        <v>4</v>
      </c>
      <c r="D658" s="7" t="str">
        <f aca="false">TEXT(A658,"dddd")</f>
        <v>Thursday</v>
      </c>
      <c r="E658" s="7" t="n">
        <f aca="false">MONTH(A658)</f>
        <v>10</v>
      </c>
      <c r="F658" s="7" t="n">
        <f aca="false">DAY(A658)</f>
        <v>19</v>
      </c>
      <c r="G658" s="6" t="n">
        <f aca="false">AVERAGE(B652:B658)</f>
        <v>90714.7571428572</v>
      </c>
      <c r="H658" s="6" t="n">
        <f aca="false">AVERAGE(B629:B658)</f>
        <v>86785.5646666667</v>
      </c>
      <c r="I658" s="6" t="n">
        <f aca="false">B658-H658</f>
        <v>-2816.05466666666</v>
      </c>
    </row>
    <row r="659" customFormat="false" ht="15" hidden="false" customHeight="true" outlineLevel="0" collapsed="false">
      <c r="A659" s="8" t="n">
        <v>45219</v>
      </c>
      <c r="B659" s="9" t="n">
        <v>91280.61</v>
      </c>
      <c r="C659" s="10" t="n">
        <f aca="false">WEEKDAY(A659,2)</f>
        <v>5</v>
      </c>
      <c r="D659" s="10" t="str">
        <f aca="false">TEXT(A659,"dddd")</f>
        <v>Friday</v>
      </c>
      <c r="E659" s="10" t="n">
        <f aca="false">MONTH(A659)</f>
        <v>10</v>
      </c>
      <c r="F659" s="10" t="n">
        <f aca="false">DAY(A659)</f>
        <v>20</v>
      </c>
      <c r="G659" s="9" t="n">
        <f aca="false">AVERAGE(B653:B659)</f>
        <v>89378.2142857143</v>
      </c>
      <c r="H659" s="9" t="n">
        <f aca="false">AVERAGE(B630:B659)</f>
        <v>87053.88</v>
      </c>
      <c r="I659" s="9" t="n">
        <f aca="false">B659-H659</f>
        <v>4226.73000000001</v>
      </c>
    </row>
    <row r="660" customFormat="false" ht="15" hidden="false" customHeight="true" outlineLevel="0" collapsed="false">
      <c r="A660" s="5" t="n">
        <v>45220</v>
      </c>
      <c r="B660" s="6" t="n">
        <v>92393.03</v>
      </c>
      <c r="C660" s="7" t="n">
        <f aca="false">WEEKDAY(A660,2)</f>
        <v>6</v>
      </c>
      <c r="D660" s="7" t="str">
        <f aca="false">TEXT(A660,"dddd")</f>
        <v>Saturday</v>
      </c>
      <c r="E660" s="7" t="n">
        <f aca="false">MONTH(A660)</f>
        <v>10</v>
      </c>
      <c r="F660" s="7" t="n">
        <f aca="false">DAY(A660)</f>
        <v>21</v>
      </c>
      <c r="G660" s="6" t="n">
        <f aca="false">AVERAGE(B654:B660)</f>
        <v>88716.3857142857</v>
      </c>
      <c r="H660" s="6" t="n">
        <f aca="false">AVERAGE(B631:B660)</f>
        <v>87328.9783333333</v>
      </c>
      <c r="I660" s="6" t="n">
        <f aca="false">B660-H660</f>
        <v>5064.05166666667</v>
      </c>
    </row>
    <row r="661" customFormat="false" ht="15" hidden="false" customHeight="true" outlineLevel="0" collapsed="false">
      <c r="A661" s="8" t="n">
        <v>45221</v>
      </c>
      <c r="B661" s="9" t="n">
        <v>87682.18</v>
      </c>
      <c r="C661" s="10" t="n">
        <f aca="false">WEEKDAY(A661,2)</f>
        <v>7</v>
      </c>
      <c r="D661" s="10" t="str">
        <f aca="false">TEXT(A661,"dddd")</f>
        <v>Sunday</v>
      </c>
      <c r="E661" s="10" t="n">
        <f aca="false">MONTH(A661)</f>
        <v>10</v>
      </c>
      <c r="F661" s="10" t="n">
        <f aca="false">DAY(A661)</f>
        <v>22</v>
      </c>
      <c r="G661" s="9" t="n">
        <f aca="false">AVERAGE(B655:B661)</f>
        <v>88306.7071428571</v>
      </c>
      <c r="H661" s="9" t="n">
        <f aca="false">AVERAGE(B632:B661)</f>
        <v>87023.925</v>
      </c>
      <c r="I661" s="9" t="n">
        <f aca="false">B661-H661</f>
        <v>658.25499999999</v>
      </c>
    </row>
    <row r="662" customFormat="false" ht="15" hidden="false" customHeight="true" outlineLevel="0" collapsed="false">
      <c r="A662" s="5" t="n">
        <v>45222</v>
      </c>
      <c r="B662" s="6" t="n">
        <v>81037.04</v>
      </c>
      <c r="C662" s="7" t="n">
        <f aca="false">WEEKDAY(A662,2)</f>
        <v>1</v>
      </c>
      <c r="D662" s="7" t="str">
        <f aca="false">TEXT(A662,"dddd")</f>
        <v>Monday</v>
      </c>
      <c r="E662" s="7" t="n">
        <f aca="false">MONTH(A662)</f>
        <v>10</v>
      </c>
      <c r="F662" s="7" t="n">
        <f aca="false">DAY(A662)</f>
        <v>23</v>
      </c>
      <c r="G662" s="6" t="n">
        <f aca="false">AVERAGE(B656:B662)</f>
        <v>88188.6957142857</v>
      </c>
      <c r="H662" s="6" t="n">
        <f aca="false">AVERAGE(B633:B662)</f>
        <v>86961.764</v>
      </c>
      <c r="I662" s="6" t="n">
        <f aca="false">B662-H662</f>
        <v>-5924.724</v>
      </c>
    </row>
    <row r="663" customFormat="false" ht="15" hidden="false" customHeight="true" outlineLevel="0" collapsed="false">
      <c r="A663" s="8" t="n">
        <v>45223</v>
      </c>
      <c r="B663" s="9" t="n">
        <v>81172.43</v>
      </c>
      <c r="C663" s="10" t="n">
        <f aca="false">WEEKDAY(A663,2)</f>
        <v>2</v>
      </c>
      <c r="D663" s="10" t="str">
        <f aca="false">TEXT(A663,"dddd")</f>
        <v>Tuesday</v>
      </c>
      <c r="E663" s="10" t="n">
        <f aca="false">MONTH(A663)</f>
        <v>10</v>
      </c>
      <c r="F663" s="10" t="n">
        <f aca="false">DAY(A663)</f>
        <v>24</v>
      </c>
      <c r="G663" s="9" t="n">
        <f aca="false">AVERAGE(B657:B663)</f>
        <v>85961.34</v>
      </c>
      <c r="H663" s="9" t="n">
        <f aca="false">AVERAGE(B634:B663)</f>
        <v>86467.0676666667</v>
      </c>
      <c r="I663" s="9" t="n">
        <f aca="false">B663-H663</f>
        <v>-5294.63766666666</v>
      </c>
    </row>
    <row r="664" customFormat="false" ht="15" hidden="false" customHeight="true" outlineLevel="0" collapsed="false">
      <c r="A664" s="5" t="n">
        <v>45224</v>
      </c>
      <c r="B664" s="6" t="n">
        <v>83744.33</v>
      </c>
      <c r="C664" s="7" t="n">
        <f aca="false">WEEKDAY(A664,2)</f>
        <v>3</v>
      </c>
      <c r="D664" s="7" t="str">
        <f aca="false">TEXT(A664,"dddd")</f>
        <v>Wednesday</v>
      </c>
      <c r="E664" s="7" t="n">
        <f aca="false">MONTH(A664)</f>
        <v>10</v>
      </c>
      <c r="F664" s="7" t="n">
        <f aca="false">DAY(A664)</f>
        <v>25</v>
      </c>
      <c r="G664" s="6" t="n">
        <f aca="false">AVERAGE(B658:B664)</f>
        <v>85897.0185714286</v>
      </c>
      <c r="H664" s="6" t="n">
        <f aca="false">AVERAGE(B635:B664)</f>
        <v>86489.3153333333</v>
      </c>
      <c r="I664" s="6" t="n">
        <f aca="false">B664-H664</f>
        <v>-2744.98533333333</v>
      </c>
    </row>
    <row r="665" customFormat="false" ht="15" hidden="false" customHeight="true" outlineLevel="0" collapsed="false">
      <c r="A665" s="8" t="n">
        <v>45225</v>
      </c>
      <c r="B665" s="9" t="n">
        <v>81192.34</v>
      </c>
      <c r="C665" s="10" t="n">
        <f aca="false">WEEKDAY(A665,2)</f>
        <v>4</v>
      </c>
      <c r="D665" s="10" t="str">
        <f aca="false">TEXT(A665,"dddd")</f>
        <v>Thursday</v>
      </c>
      <c r="E665" s="10" t="n">
        <f aca="false">MONTH(A665)</f>
        <v>10</v>
      </c>
      <c r="F665" s="10" t="n">
        <f aca="false">DAY(A665)</f>
        <v>26</v>
      </c>
      <c r="G665" s="9" t="n">
        <f aca="false">AVERAGE(B659:B665)</f>
        <v>85500.28</v>
      </c>
      <c r="H665" s="9" t="n">
        <f aca="false">AVERAGE(B636:B665)</f>
        <v>86471.263</v>
      </c>
      <c r="I665" s="9" t="n">
        <f aca="false">B665-H665</f>
        <v>-5278.92300000001</v>
      </c>
    </row>
    <row r="666" customFormat="false" ht="15" hidden="false" customHeight="true" outlineLevel="0" collapsed="false">
      <c r="A666" s="5" t="n">
        <v>45226</v>
      </c>
      <c r="B666" s="6" t="n">
        <v>87846.61</v>
      </c>
      <c r="C666" s="7" t="n">
        <f aca="false">WEEKDAY(A666,2)</f>
        <v>5</v>
      </c>
      <c r="D666" s="7" t="str">
        <f aca="false">TEXT(A666,"dddd")</f>
        <v>Friday</v>
      </c>
      <c r="E666" s="7" t="n">
        <f aca="false">MONTH(A666)</f>
        <v>10</v>
      </c>
      <c r="F666" s="7" t="n">
        <f aca="false">DAY(A666)</f>
        <v>27</v>
      </c>
      <c r="G666" s="6" t="n">
        <f aca="false">AVERAGE(B660:B666)</f>
        <v>85009.7085714286</v>
      </c>
      <c r="H666" s="6" t="n">
        <f aca="false">AVERAGE(B637:B666)</f>
        <v>86772.5113333333</v>
      </c>
      <c r="I666" s="6" t="n">
        <f aca="false">B666-H666</f>
        <v>1074.09866666667</v>
      </c>
    </row>
    <row r="667" customFormat="false" ht="15" hidden="false" customHeight="true" outlineLevel="0" collapsed="false">
      <c r="A667" s="8" t="n">
        <v>45227</v>
      </c>
      <c r="B667" s="9" t="n">
        <v>95444.36</v>
      </c>
      <c r="C667" s="10" t="n">
        <f aca="false">WEEKDAY(A667,2)</f>
        <v>6</v>
      </c>
      <c r="D667" s="10" t="str">
        <f aca="false">TEXT(A667,"dddd")</f>
        <v>Saturday</v>
      </c>
      <c r="E667" s="10" t="n">
        <f aca="false">MONTH(A667)</f>
        <v>10</v>
      </c>
      <c r="F667" s="10" t="n">
        <f aca="false">DAY(A667)</f>
        <v>28</v>
      </c>
      <c r="G667" s="9" t="n">
        <f aca="false">AVERAGE(B661:B667)</f>
        <v>85445.6128571429</v>
      </c>
      <c r="H667" s="9" t="n">
        <f aca="false">AVERAGE(B638:B667)</f>
        <v>87317.431</v>
      </c>
      <c r="I667" s="9" t="n">
        <f aca="false">B667-H667</f>
        <v>8126.92899999999</v>
      </c>
    </row>
    <row r="668" customFormat="false" ht="15" hidden="false" customHeight="true" outlineLevel="0" collapsed="false">
      <c r="A668" s="5" t="n">
        <v>45228</v>
      </c>
      <c r="B668" s="6" t="n">
        <v>90638.69</v>
      </c>
      <c r="C668" s="7" t="n">
        <f aca="false">WEEKDAY(A668,2)</f>
        <v>7</v>
      </c>
      <c r="D668" s="7" t="str">
        <f aca="false">TEXT(A668,"dddd")</f>
        <v>Sunday</v>
      </c>
      <c r="E668" s="7" t="n">
        <f aca="false">MONTH(A668)</f>
        <v>10</v>
      </c>
      <c r="F668" s="7" t="n">
        <f aca="false">DAY(A668)</f>
        <v>29</v>
      </c>
      <c r="G668" s="6" t="n">
        <f aca="false">AVERAGE(B662:B668)</f>
        <v>85867.9714285714</v>
      </c>
      <c r="H668" s="6" t="n">
        <f aca="false">AVERAGE(B639:B668)</f>
        <v>87039.1113333333</v>
      </c>
      <c r="I668" s="6" t="n">
        <f aca="false">B668-H668</f>
        <v>3599.57866666667</v>
      </c>
    </row>
    <row r="669" customFormat="false" ht="15" hidden="false" customHeight="true" outlineLevel="0" collapsed="false">
      <c r="A669" s="8" t="n">
        <v>45229</v>
      </c>
      <c r="B669" s="9" t="n">
        <v>94934.92</v>
      </c>
      <c r="C669" s="10" t="n">
        <f aca="false">WEEKDAY(A669,2)</f>
        <v>1</v>
      </c>
      <c r="D669" s="10" t="str">
        <f aca="false">TEXT(A669,"dddd")</f>
        <v>Monday</v>
      </c>
      <c r="E669" s="10" t="n">
        <f aca="false">MONTH(A669)</f>
        <v>10</v>
      </c>
      <c r="F669" s="10" t="n">
        <f aca="false">DAY(A669)</f>
        <v>30</v>
      </c>
      <c r="G669" s="9" t="n">
        <f aca="false">AVERAGE(B663:B669)</f>
        <v>87853.3828571429</v>
      </c>
      <c r="H669" s="9" t="n">
        <f aca="false">AVERAGE(B640:B669)</f>
        <v>87028.929</v>
      </c>
      <c r="I669" s="9" t="n">
        <f aca="false">B669-H669</f>
        <v>7905.99099999999</v>
      </c>
    </row>
    <row r="670" customFormat="false" ht="15" hidden="false" customHeight="true" outlineLevel="0" collapsed="false">
      <c r="A670" s="5" t="n">
        <v>45230</v>
      </c>
      <c r="B670" s="6" t="n">
        <v>74161.47</v>
      </c>
      <c r="C670" s="7" t="n">
        <f aca="false">WEEKDAY(A670,2)</f>
        <v>2</v>
      </c>
      <c r="D670" s="7" t="str">
        <f aca="false">TEXT(A670,"dddd")</f>
        <v>Tuesday</v>
      </c>
      <c r="E670" s="7" t="n">
        <f aca="false">MONTH(A670)</f>
        <v>10</v>
      </c>
      <c r="F670" s="7" t="n">
        <f aca="false">DAY(A670)</f>
        <v>31</v>
      </c>
      <c r="G670" s="6" t="n">
        <f aca="false">AVERAGE(B664:B670)</f>
        <v>86851.8171428571</v>
      </c>
      <c r="H670" s="6" t="n">
        <f aca="false">AVERAGE(B641:B670)</f>
        <v>86653.4656666667</v>
      </c>
      <c r="I670" s="6" t="n">
        <f aca="false">B670-H670</f>
        <v>-12491.9956666667</v>
      </c>
    </row>
    <row r="671" customFormat="false" ht="15" hidden="false" customHeight="true" outlineLevel="0" collapsed="false">
      <c r="A671" s="8" t="n">
        <v>45231</v>
      </c>
      <c r="B671" s="9" t="n">
        <v>92875.23</v>
      </c>
      <c r="C671" s="10" t="n">
        <f aca="false">WEEKDAY(A671,2)</f>
        <v>3</v>
      </c>
      <c r="D671" s="10" t="str">
        <f aca="false">TEXT(A671,"dddd")</f>
        <v>Wednesday</v>
      </c>
      <c r="E671" s="10" t="n">
        <f aca="false">MONTH(A671)</f>
        <v>11</v>
      </c>
      <c r="F671" s="10" t="n">
        <f aca="false">DAY(A671)</f>
        <v>1</v>
      </c>
      <c r="G671" s="9" t="n">
        <f aca="false">AVERAGE(B665:B671)</f>
        <v>88156.2314285714</v>
      </c>
      <c r="H671" s="9" t="n">
        <f aca="false">AVERAGE(B642:B671)</f>
        <v>87052.6016666667</v>
      </c>
      <c r="I671" s="9" t="n">
        <f aca="false">B671-H671</f>
        <v>5822.62833333334</v>
      </c>
    </row>
    <row r="672" customFormat="false" ht="15" hidden="false" customHeight="true" outlineLevel="0" collapsed="false">
      <c r="A672" s="5" t="n">
        <v>45232</v>
      </c>
      <c r="B672" s="6" t="n">
        <v>93649.49</v>
      </c>
      <c r="C672" s="7" t="n">
        <f aca="false">WEEKDAY(A672,2)</f>
        <v>4</v>
      </c>
      <c r="D672" s="7" t="str">
        <f aca="false">TEXT(A672,"dddd")</f>
        <v>Thursday</v>
      </c>
      <c r="E672" s="7" t="n">
        <f aca="false">MONTH(A672)</f>
        <v>11</v>
      </c>
      <c r="F672" s="7" t="n">
        <f aca="false">DAY(A672)</f>
        <v>2</v>
      </c>
      <c r="G672" s="6" t="n">
        <f aca="false">AVERAGE(B666:B672)</f>
        <v>89935.8242857143</v>
      </c>
      <c r="H672" s="6" t="n">
        <f aca="false">AVERAGE(B643:B672)</f>
        <v>87434.285</v>
      </c>
      <c r="I672" s="6" t="n">
        <f aca="false">B672-H672</f>
        <v>6215.20500000002</v>
      </c>
    </row>
    <row r="673" customFormat="false" ht="15" hidden="false" customHeight="true" outlineLevel="0" collapsed="false">
      <c r="A673" s="8" t="n">
        <v>45233</v>
      </c>
      <c r="B673" s="9" t="n">
        <v>81053.49</v>
      </c>
      <c r="C673" s="10" t="n">
        <f aca="false">WEEKDAY(A673,2)</f>
        <v>5</v>
      </c>
      <c r="D673" s="10" t="str">
        <f aca="false">TEXT(A673,"dddd")</f>
        <v>Friday</v>
      </c>
      <c r="E673" s="10" t="n">
        <f aca="false">MONTH(A673)</f>
        <v>11</v>
      </c>
      <c r="F673" s="10" t="n">
        <f aca="false">DAY(A673)</f>
        <v>3</v>
      </c>
      <c r="G673" s="9" t="n">
        <f aca="false">AVERAGE(B667:B673)</f>
        <v>88965.3785714286</v>
      </c>
      <c r="H673" s="9" t="n">
        <f aca="false">AVERAGE(B644:B673)</f>
        <v>87061.9216666667</v>
      </c>
      <c r="I673" s="9" t="n">
        <f aca="false">B673-H673</f>
        <v>-6008.43166666666</v>
      </c>
    </row>
    <row r="674" customFormat="false" ht="15" hidden="false" customHeight="true" outlineLevel="0" collapsed="false">
      <c r="A674" s="5" t="n">
        <v>45234</v>
      </c>
      <c r="B674" s="6" t="n">
        <v>89708.37</v>
      </c>
      <c r="C674" s="7" t="n">
        <f aca="false">WEEKDAY(A674,2)</f>
        <v>6</v>
      </c>
      <c r="D674" s="7" t="str">
        <f aca="false">TEXT(A674,"dddd")</f>
        <v>Saturday</v>
      </c>
      <c r="E674" s="7" t="n">
        <f aca="false">MONTH(A674)</f>
        <v>11</v>
      </c>
      <c r="F674" s="7" t="n">
        <f aca="false">DAY(A674)</f>
        <v>4</v>
      </c>
      <c r="G674" s="6" t="n">
        <f aca="false">AVERAGE(B668:B674)</f>
        <v>88145.9514285714</v>
      </c>
      <c r="H674" s="6" t="n">
        <f aca="false">AVERAGE(B645:B674)</f>
        <v>87299.444</v>
      </c>
      <c r="I674" s="6" t="n">
        <f aca="false">B674-H674</f>
        <v>2408.92600000001</v>
      </c>
    </row>
    <row r="675" customFormat="false" ht="15" hidden="false" customHeight="true" outlineLevel="0" collapsed="false">
      <c r="A675" s="8" t="n">
        <v>45235</v>
      </c>
      <c r="B675" s="9" t="n">
        <v>86565.98</v>
      </c>
      <c r="C675" s="10" t="n">
        <f aca="false">WEEKDAY(A675,2)</f>
        <v>7</v>
      </c>
      <c r="D675" s="10" t="str">
        <f aca="false">TEXT(A675,"dddd")</f>
        <v>Sunday</v>
      </c>
      <c r="E675" s="10" t="n">
        <f aca="false">MONTH(A675)</f>
        <v>11</v>
      </c>
      <c r="F675" s="10" t="n">
        <f aca="false">DAY(A675)</f>
        <v>5</v>
      </c>
      <c r="G675" s="9" t="n">
        <f aca="false">AVERAGE(B669:B675)</f>
        <v>87564.1357142857</v>
      </c>
      <c r="H675" s="9" t="n">
        <f aca="false">AVERAGE(B646:B675)</f>
        <v>87389.4326666667</v>
      </c>
      <c r="I675" s="9" t="n">
        <f aca="false">B675-H675</f>
        <v>-823.452666666664</v>
      </c>
    </row>
    <row r="676" customFormat="false" ht="15" hidden="false" customHeight="true" outlineLevel="0" collapsed="false">
      <c r="A676" s="5" t="n">
        <v>45236</v>
      </c>
      <c r="B676" s="6" t="n">
        <v>76887</v>
      </c>
      <c r="C676" s="7" t="n">
        <f aca="false">WEEKDAY(A676,2)</f>
        <v>1</v>
      </c>
      <c r="D676" s="7" t="str">
        <f aca="false">TEXT(A676,"dddd")</f>
        <v>Monday</v>
      </c>
      <c r="E676" s="7" t="n">
        <f aca="false">MONTH(A676)</f>
        <v>11</v>
      </c>
      <c r="F676" s="7" t="n">
        <f aca="false">DAY(A676)</f>
        <v>6</v>
      </c>
      <c r="G676" s="6" t="n">
        <f aca="false">AVERAGE(B670:B676)</f>
        <v>84985.8614285714</v>
      </c>
      <c r="H676" s="6" t="n">
        <f aca="false">AVERAGE(B647:B676)</f>
        <v>86947.1763333333</v>
      </c>
      <c r="I676" s="6" t="n">
        <f aca="false">B676-H676</f>
        <v>-10060.1763333333</v>
      </c>
    </row>
    <row r="677" customFormat="false" ht="15" hidden="false" customHeight="true" outlineLevel="0" collapsed="false">
      <c r="A677" s="8" t="n">
        <v>45237</v>
      </c>
      <c r="B677" s="9" t="n">
        <v>80036.84</v>
      </c>
      <c r="C677" s="10" t="n">
        <f aca="false">WEEKDAY(A677,2)</f>
        <v>2</v>
      </c>
      <c r="D677" s="10" t="str">
        <f aca="false">TEXT(A677,"dddd")</f>
        <v>Tuesday</v>
      </c>
      <c r="E677" s="10" t="n">
        <f aca="false">MONTH(A677)</f>
        <v>11</v>
      </c>
      <c r="F677" s="10" t="n">
        <f aca="false">DAY(A677)</f>
        <v>7</v>
      </c>
      <c r="G677" s="9" t="n">
        <f aca="false">AVERAGE(B671:B677)</f>
        <v>85825.2</v>
      </c>
      <c r="H677" s="9" t="n">
        <f aca="false">AVERAGE(B648:B677)</f>
        <v>86714.3656666667</v>
      </c>
      <c r="I677" s="9" t="n">
        <f aca="false">B677-H677</f>
        <v>-6677.52566666667</v>
      </c>
    </row>
    <row r="678" customFormat="false" ht="15" hidden="false" customHeight="true" outlineLevel="0" collapsed="false">
      <c r="A678" s="5" t="n">
        <v>45238</v>
      </c>
      <c r="B678" s="6" t="n">
        <v>78374.42</v>
      </c>
      <c r="C678" s="7" t="n">
        <f aca="false">WEEKDAY(A678,2)</f>
        <v>3</v>
      </c>
      <c r="D678" s="7" t="str">
        <f aca="false">TEXT(A678,"dddd")</f>
        <v>Wednesday</v>
      </c>
      <c r="E678" s="7" t="n">
        <f aca="false">MONTH(A678)</f>
        <v>11</v>
      </c>
      <c r="F678" s="7" t="n">
        <f aca="false">DAY(A678)</f>
        <v>8</v>
      </c>
      <c r="G678" s="6" t="n">
        <f aca="false">AVERAGE(B672:B678)</f>
        <v>83753.6557142857</v>
      </c>
      <c r="H678" s="6" t="n">
        <f aca="false">AVERAGE(B649:B678)</f>
        <v>86980.1226666667</v>
      </c>
      <c r="I678" s="6" t="n">
        <f aca="false">B678-H678</f>
        <v>-8605.70266666668</v>
      </c>
    </row>
    <row r="679" customFormat="false" ht="15" hidden="false" customHeight="true" outlineLevel="0" collapsed="false">
      <c r="A679" s="8" t="n">
        <v>45239</v>
      </c>
      <c r="B679" s="9" t="n">
        <v>92690.02</v>
      </c>
      <c r="C679" s="10" t="n">
        <f aca="false">WEEKDAY(A679,2)</f>
        <v>4</v>
      </c>
      <c r="D679" s="10" t="str">
        <f aca="false">TEXT(A679,"dddd")</f>
        <v>Thursday</v>
      </c>
      <c r="E679" s="10" t="n">
        <f aca="false">MONTH(A679)</f>
        <v>11</v>
      </c>
      <c r="F679" s="10" t="n">
        <f aca="false">DAY(A679)</f>
        <v>9</v>
      </c>
      <c r="G679" s="9" t="n">
        <f aca="false">AVERAGE(B673:B679)</f>
        <v>83616.5885714286</v>
      </c>
      <c r="H679" s="9" t="n">
        <f aca="false">AVERAGE(B650:B679)</f>
        <v>87282.5886666667</v>
      </c>
      <c r="I679" s="9" t="n">
        <f aca="false">B679-H679</f>
        <v>5407.43133333333</v>
      </c>
    </row>
    <row r="680" customFormat="false" ht="15" hidden="false" customHeight="true" outlineLevel="0" collapsed="false">
      <c r="A680" s="5" t="n">
        <v>45240</v>
      </c>
      <c r="B680" s="6" t="n">
        <v>96108.43</v>
      </c>
      <c r="C680" s="7" t="n">
        <f aca="false">WEEKDAY(A680,2)</f>
        <v>5</v>
      </c>
      <c r="D680" s="7" t="str">
        <f aca="false">TEXT(A680,"dddd")</f>
        <v>Friday</v>
      </c>
      <c r="E680" s="7" t="n">
        <f aca="false">MONTH(A680)</f>
        <v>11</v>
      </c>
      <c r="F680" s="7" t="n">
        <f aca="false">DAY(A680)</f>
        <v>10</v>
      </c>
      <c r="G680" s="6" t="n">
        <f aca="false">AVERAGE(B674:B680)</f>
        <v>85767.2942857143</v>
      </c>
      <c r="H680" s="6" t="n">
        <f aca="false">AVERAGE(B651:B680)</f>
        <v>87728.3956666667</v>
      </c>
      <c r="I680" s="6" t="n">
        <f aca="false">B680-H680</f>
        <v>8380.03433333333</v>
      </c>
    </row>
    <row r="681" customFormat="false" ht="15" hidden="false" customHeight="true" outlineLevel="0" collapsed="false">
      <c r="A681" s="8" t="n">
        <v>45241</v>
      </c>
      <c r="B681" s="9" t="n">
        <v>97789.19</v>
      </c>
      <c r="C681" s="10" t="n">
        <f aca="false">WEEKDAY(A681,2)</f>
        <v>6</v>
      </c>
      <c r="D681" s="10" t="str">
        <f aca="false">TEXT(A681,"dddd")</f>
        <v>Saturday</v>
      </c>
      <c r="E681" s="10" t="n">
        <f aca="false">MONTH(A681)</f>
        <v>11</v>
      </c>
      <c r="F681" s="10" t="n">
        <f aca="false">DAY(A681)</f>
        <v>11</v>
      </c>
      <c r="G681" s="9" t="n">
        <f aca="false">AVERAGE(B675:B681)</f>
        <v>86921.6971428571</v>
      </c>
      <c r="H681" s="9" t="n">
        <f aca="false">AVERAGE(B652:B681)</f>
        <v>88075.659</v>
      </c>
      <c r="I681" s="9" t="n">
        <f aca="false">B681-H681</f>
        <v>9713.531</v>
      </c>
    </row>
    <row r="682" customFormat="false" ht="15" hidden="false" customHeight="true" outlineLevel="0" collapsed="false">
      <c r="A682" s="5" t="n">
        <v>45242</v>
      </c>
      <c r="B682" s="6" t="n">
        <v>92041.14</v>
      </c>
      <c r="C682" s="7" t="n">
        <f aca="false">WEEKDAY(A682,2)</f>
        <v>7</v>
      </c>
      <c r="D682" s="7" t="str">
        <f aca="false">TEXT(A682,"dddd")</f>
        <v>Sunday</v>
      </c>
      <c r="E682" s="7" t="n">
        <f aca="false">MONTH(A682)</f>
        <v>11</v>
      </c>
      <c r="F682" s="7" t="n">
        <f aca="false">DAY(A682)</f>
        <v>12</v>
      </c>
      <c r="G682" s="6" t="n">
        <f aca="false">AVERAGE(B676:B682)</f>
        <v>87703.8628571429</v>
      </c>
      <c r="H682" s="6" t="n">
        <f aca="false">AVERAGE(B653:B682)</f>
        <v>87789.15</v>
      </c>
      <c r="I682" s="6" t="n">
        <f aca="false">B682-H682</f>
        <v>4251.99000000001</v>
      </c>
    </row>
    <row r="683" customFormat="false" ht="15" hidden="false" customHeight="true" outlineLevel="0" collapsed="false">
      <c r="A683" s="8" t="n">
        <v>45243</v>
      </c>
      <c r="B683" s="9" t="n">
        <v>78288.9</v>
      </c>
      <c r="C683" s="10" t="n">
        <f aca="false">WEEKDAY(A683,2)</f>
        <v>1</v>
      </c>
      <c r="D683" s="10" t="str">
        <f aca="false">TEXT(A683,"dddd")</f>
        <v>Monday</v>
      </c>
      <c r="E683" s="10" t="n">
        <f aca="false">MONTH(A683)</f>
        <v>11</v>
      </c>
      <c r="F683" s="10" t="n">
        <f aca="false">DAY(A683)</f>
        <v>13</v>
      </c>
      <c r="G683" s="9" t="n">
        <f aca="false">AVERAGE(B677:B683)</f>
        <v>87904.1342857143</v>
      </c>
      <c r="H683" s="9" t="n">
        <f aca="false">AVERAGE(B654:B683)</f>
        <v>87164.5856666667</v>
      </c>
      <c r="I683" s="9" t="n">
        <f aca="false">B683-H683</f>
        <v>-8875.68566666667</v>
      </c>
    </row>
    <row r="684" customFormat="false" ht="15" hidden="false" customHeight="true" outlineLevel="0" collapsed="false">
      <c r="A684" s="5" t="n">
        <v>45244</v>
      </c>
      <c r="B684" s="6" t="n">
        <v>81312.93</v>
      </c>
      <c r="C684" s="7" t="n">
        <f aca="false">WEEKDAY(A684,2)</f>
        <v>2</v>
      </c>
      <c r="D684" s="7" t="str">
        <f aca="false">TEXT(A684,"dddd")</f>
        <v>Tuesday</v>
      </c>
      <c r="E684" s="7" t="n">
        <f aca="false">MONTH(A684)</f>
        <v>11</v>
      </c>
      <c r="F684" s="7" t="n">
        <f aca="false">DAY(A684)</f>
        <v>14</v>
      </c>
      <c r="G684" s="6" t="n">
        <f aca="false">AVERAGE(B678:B684)</f>
        <v>88086.4328571429</v>
      </c>
      <c r="H684" s="6" t="n">
        <f aca="false">AVERAGE(B655:B684)</f>
        <v>86856.6856666667</v>
      </c>
      <c r="I684" s="6" t="n">
        <f aca="false">B684-H684</f>
        <v>-5543.75566666666</v>
      </c>
    </row>
    <row r="685" customFormat="false" ht="15" hidden="false" customHeight="true" outlineLevel="0" collapsed="false">
      <c r="A685" s="8" t="n">
        <v>45245</v>
      </c>
      <c r="B685" s="9" t="n">
        <v>89883.77</v>
      </c>
      <c r="C685" s="10" t="n">
        <f aca="false">WEEKDAY(A685,2)</f>
        <v>3</v>
      </c>
      <c r="D685" s="10" t="str">
        <f aca="false">TEXT(A685,"dddd")</f>
        <v>Wednesday</v>
      </c>
      <c r="E685" s="10" t="n">
        <f aca="false">MONTH(A685)</f>
        <v>11</v>
      </c>
      <c r="F685" s="10" t="n">
        <f aca="false">DAY(A685)</f>
        <v>15</v>
      </c>
      <c r="G685" s="9" t="n">
        <f aca="false">AVERAGE(B679:B685)</f>
        <v>89730.6257142857</v>
      </c>
      <c r="H685" s="9" t="n">
        <f aca="false">AVERAGE(B656:B685)</f>
        <v>87124.0406666667</v>
      </c>
      <c r="I685" s="9" t="n">
        <f aca="false">B685-H685</f>
        <v>2759.72933333335</v>
      </c>
    </row>
    <row r="686" customFormat="false" ht="15" hidden="false" customHeight="true" outlineLevel="0" collapsed="false">
      <c r="A686" s="5" t="n">
        <v>45246</v>
      </c>
      <c r="B686" s="6" t="n">
        <v>81327.63</v>
      </c>
      <c r="C686" s="7" t="n">
        <f aca="false">WEEKDAY(A686,2)</f>
        <v>4</v>
      </c>
      <c r="D686" s="7" t="str">
        <f aca="false">TEXT(A686,"dddd")</f>
        <v>Thursday</v>
      </c>
      <c r="E686" s="7" t="n">
        <f aca="false">MONTH(A686)</f>
        <v>11</v>
      </c>
      <c r="F686" s="7" t="n">
        <f aca="false">DAY(A686)</f>
        <v>16</v>
      </c>
      <c r="G686" s="6" t="n">
        <f aca="false">AVERAGE(B680:B686)</f>
        <v>88107.4271428571</v>
      </c>
      <c r="H686" s="6" t="n">
        <f aca="false">AVERAGE(B657:B686)</f>
        <v>86609.4976666667</v>
      </c>
      <c r="I686" s="6" t="n">
        <f aca="false">B686-H686</f>
        <v>-5281.86766666667</v>
      </c>
    </row>
    <row r="687" customFormat="false" ht="15" hidden="false" customHeight="true" outlineLevel="0" collapsed="false">
      <c r="A687" s="8" t="n">
        <v>45247</v>
      </c>
      <c r="B687" s="9" t="n">
        <v>95004.64</v>
      </c>
      <c r="C687" s="10" t="n">
        <f aca="false">WEEKDAY(A687,2)</f>
        <v>5</v>
      </c>
      <c r="D687" s="10" t="str">
        <f aca="false">TEXT(A687,"dddd")</f>
        <v>Friday</v>
      </c>
      <c r="E687" s="10" t="n">
        <f aca="false">MONTH(A687)</f>
        <v>11</v>
      </c>
      <c r="F687" s="10" t="n">
        <f aca="false">DAY(A687)</f>
        <v>17</v>
      </c>
      <c r="G687" s="9" t="n">
        <f aca="false">AVERAGE(B681:B687)</f>
        <v>87949.7428571429</v>
      </c>
      <c r="H687" s="9" t="n">
        <f aca="false">AVERAGE(B658:B687)</f>
        <v>86969.833</v>
      </c>
      <c r="I687" s="9" t="n">
        <f aca="false">B687-H687</f>
        <v>8034.807</v>
      </c>
    </row>
    <row r="688" customFormat="false" ht="15" hidden="false" customHeight="true" outlineLevel="0" collapsed="false">
      <c r="A688" s="5" t="n">
        <v>45248</v>
      </c>
      <c r="B688" s="6" t="n">
        <v>90239.39</v>
      </c>
      <c r="C688" s="7" t="n">
        <f aca="false">WEEKDAY(A688,2)</f>
        <v>6</v>
      </c>
      <c r="D688" s="7" t="str">
        <f aca="false">TEXT(A688,"dddd")</f>
        <v>Saturday</v>
      </c>
      <c r="E688" s="7" t="n">
        <f aca="false">MONTH(A688)</f>
        <v>11</v>
      </c>
      <c r="F688" s="7" t="n">
        <f aca="false">DAY(A688)</f>
        <v>18</v>
      </c>
      <c r="G688" s="6" t="n">
        <f aca="false">AVERAGE(B682:B688)</f>
        <v>86871.2</v>
      </c>
      <c r="H688" s="6" t="n">
        <f aca="false">AVERAGE(B659:B688)</f>
        <v>87178.829</v>
      </c>
      <c r="I688" s="6" t="n">
        <f aca="false">B688-H688</f>
        <v>3060.561</v>
      </c>
    </row>
    <row r="689" customFormat="false" ht="15" hidden="false" customHeight="true" outlineLevel="0" collapsed="false">
      <c r="A689" s="8" t="n">
        <v>45249</v>
      </c>
      <c r="B689" s="9" t="n">
        <v>86568.28</v>
      </c>
      <c r="C689" s="10" t="n">
        <f aca="false">WEEKDAY(A689,2)</f>
        <v>7</v>
      </c>
      <c r="D689" s="10" t="str">
        <f aca="false">TEXT(A689,"dddd")</f>
        <v>Sunday</v>
      </c>
      <c r="E689" s="10" t="n">
        <f aca="false">MONTH(A689)</f>
        <v>11</v>
      </c>
      <c r="F689" s="10" t="n">
        <f aca="false">DAY(A689)</f>
        <v>19</v>
      </c>
      <c r="G689" s="9" t="n">
        <f aca="false">AVERAGE(B683:B689)</f>
        <v>86089.3628571429</v>
      </c>
      <c r="H689" s="9" t="n">
        <f aca="false">AVERAGE(B660:B689)</f>
        <v>87021.7513333333</v>
      </c>
      <c r="I689" s="9" t="n">
        <f aca="false">B689-H689</f>
        <v>-453.471333333335</v>
      </c>
    </row>
    <row r="690" customFormat="false" ht="15" hidden="false" customHeight="true" outlineLevel="0" collapsed="false">
      <c r="A690" s="5" t="n">
        <v>45250</v>
      </c>
      <c r="B690" s="6" t="n">
        <v>87498.56</v>
      </c>
      <c r="C690" s="7" t="n">
        <f aca="false">WEEKDAY(A690,2)</f>
        <v>1</v>
      </c>
      <c r="D690" s="7" t="str">
        <f aca="false">TEXT(A690,"dddd")</f>
        <v>Monday</v>
      </c>
      <c r="E690" s="7" t="n">
        <f aca="false">MONTH(A690)</f>
        <v>11</v>
      </c>
      <c r="F690" s="7" t="n">
        <f aca="false">DAY(A690)</f>
        <v>20</v>
      </c>
      <c r="G690" s="6" t="n">
        <f aca="false">AVERAGE(B684:B690)</f>
        <v>87405.0285714286</v>
      </c>
      <c r="H690" s="6" t="n">
        <f aca="false">AVERAGE(B661:B690)</f>
        <v>86858.6023333333</v>
      </c>
      <c r="I690" s="6" t="n">
        <f aca="false">B690-H690</f>
        <v>639.957666666669</v>
      </c>
    </row>
    <row r="691" customFormat="false" ht="15" hidden="false" customHeight="true" outlineLevel="0" collapsed="false">
      <c r="A691" s="8" t="n">
        <v>45251</v>
      </c>
      <c r="B691" s="9" t="n">
        <v>86166.45</v>
      </c>
      <c r="C691" s="10" t="n">
        <f aca="false">WEEKDAY(A691,2)</f>
        <v>2</v>
      </c>
      <c r="D691" s="10" t="str">
        <f aca="false">TEXT(A691,"dddd")</f>
        <v>Tuesday</v>
      </c>
      <c r="E691" s="10" t="n">
        <f aca="false">MONTH(A691)</f>
        <v>11</v>
      </c>
      <c r="F691" s="10" t="n">
        <f aca="false">DAY(A691)</f>
        <v>21</v>
      </c>
      <c r="G691" s="9" t="n">
        <f aca="false">AVERAGE(B685:B691)</f>
        <v>88098.3885714286</v>
      </c>
      <c r="H691" s="9" t="n">
        <f aca="false">AVERAGE(B662:B691)</f>
        <v>86808.078</v>
      </c>
      <c r="I691" s="9" t="n">
        <f aca="false">B691-H691</f>
        <v>-641.627999999997</v>
      </c>
    </row>
    <row r="692" customFormat="false" ht="15" hidden="false" customHeight="true" outlineLevel="0" collapsed="false">
      <c r="A692" s="5" t="n">
        <v>45252</v>
      </c>
      <c r="B692" s="6" t="n">
        <v>82141.67</v>
      </c>
      <c r="C692" s="7" t="n">
        <f aca="false">WEEKDAY(A692,2)</f>
        <v>3</v>
      </c>
      <c r="D692" s="7" t="str">
        <f aca="false">TEXT(A692,"dddd")</f>
        <v>Wednesday</v>
      </c>
      <c r="E692" s="7" t="n">
        <f aca="false">MONTH(A692)</f>
        <v>11</v>
      </c>
      <c r="F692" s="7" t="n">
        <f aca="false">DAY(A692)</f>
        <v>22</v>
      </c>
      <c r="G692" s="6" t="n">
        <f aca="false">AVERAGE(B686:B692)</f>
        <v>86992.3742857143</v>
      </c>
      <c r="H692" s="6" t="n">
        <f aca="false">AVERAGE(B663:B692)</f>
        <v>86844.899</v>
      </c>
      <c r="I692" s="6" t="n">
        <f aca="false">B692-H692</f>
        <v>-4703.22899999999</v>
      </c>
    </row>
    <row r="693" customFormat="false" ht="15" hidden="false" customHeight="true" outlineLevel="0" collapsed="false">
      <c r="A693" s="8" t="n">
        <v>45253</v>
      </c>
      <c r="B693" s="9" t="n">
        <v>92744.52</v>
      </c>
      <c r="C693" s="10" t="n">
        <f aca="false">WEEKDAY(A693,2)</f>
        <v>4</v>
      </c>
      <c r="D693" s="10" t="str">
        <f aca="false">TEXT(A693,"dddd")</f>
        <v>Thursday</v>
      </c>
      <c r="E693" s="10" t="n">
        <f aca="false">MONTH(A693)</f>
        <v>11</v>
      </c>
      <c r="F693" s="10" t="n">
        <f aca="false">DAY(A693)</f>
        <v>23</v>
      </c>
      <c r="G693" s="9" t="n">
        <f aca="false">AVERAGE(B687:B693)</f>
        <v>88623.3585714286</v>
      </c>
      <c r="H693" s="9" t="n">
        <f aca="false">AVERAGE(B664:B693)</f>
        <v>87230.6353333333</v>
      </c>
      <c r="I693" s="9" t="n">
        <f aca="false">B693-H693</f>
        <v>5513.88466666667</v>
      </c>
    </row>
    <row r="694" customFormat="false" ht="15" hidden="false" customHeight="true" outlineLevel="0" collapsed="false">
      <c r="A694" s="5" t="n">
        <v>45254</v>
      </c>
      <c r="B694" s="6" t="n">
        <v>89043.93</v>
      </c>
      <c r="C694" s="7" t="n">
        <f aca="false">WEEKDAY(A694,2)</f>
        <v>5</v>
      </c>
      <c r="D694" s="7" t="str">
        <f aca="false">TEXT(A694,"dddd")</f>
        <v>Friday</v>
      </c>
      <c r="E694" s="7" t="n">
        <f aca="false">MONTH(A694)</f>
        <v>11</v>
      </c>
      <c r="F694" s="7" t="n">
        <f aca="false">DAY(A694)</f>
        <v>24</v>
      </c>
      <c r="G694" s="6" t="n">
        <f aca="false">AVERAGE(B688:B694)</f>
        <v>87771.8285714286</v>
      </c>
      <c r="H694" s="6" t="n">
        <f aca="false">AVERAGE(B665:B694)</f>
        <v>87407.2886666667</v>
      </c>
      <c r="I694" s="6" t="n">
        <f aca="false">B694-H694</f>
        <v>1636.64133333332</v>
      </c>
    </row>
    <row r="695" customFormat="false" ht="15" hidden="false" customHeight="true" outlineLevel="0" collapsed="false">
      <c r="A695" s="8" t="n">
        <v>45255</v>
      </c>
      <c r="B695" s="9" t="n">
        <v>97530.3</v>
      </c>
      <c r="C695" s="10" t="n">
        <f aca="false">WEEKDAY(A695,2)</f>
        <v>6</v>
      </c>
      <c r="D695" s="10" t="str">
        <f aca="false">TEXT(A695,"dddd")</f>
        <v>Saturday</v>
      </c>
      <c r="E695" s="10" t="n">
        <f aca="false">MONTH(A695)</f>
        <v>11</v>
      </c>
      <c r="F695" s="10" t="n">
        <f aca="false">DAY(A695)</f>
        <v>25</v>
      </c>
      <c r="G695" s="9" t="n">
        <f aca="false">AVERAGE(B689:B695)</f>
        <v>88813.3871428571</v>
      </c>
      <c r="H695" s="9" t="n">
        <f aca="false">AVERAGE(B666:B695)</f>
        <v>87951.8873333333</v>
      </c>
      <c r="I695" s="9" t="n">
        <f aca="false">B695-H695</f>
        <v>9578.41266666667</v>
      </c>
    </row>
    <row r="696" customFormat="false" ht="15" hidden="false" customHeight="true" outlineLevel="0" collapsed="false">
      <c r="A696" s="5" t="n">
        <v>45256</v>
      </c>
      <c r="B696" s="6" t="n">
        <v>94417.5</v>
      </c>
      <c r="C696" s="7" t="n">
        <f aca="false">WEEKDAY(A696,2)</f>
        <v>7</v>
      </c>
      <c r="D696" s="7" t="str">
        <f aca="false">TEXT(A696,"dddd")</f>
        <v>Sunday</v>
      </c>
      <c r="E696" s="7" t="n">
        <f aca="false">MONTH(A696)</f>
        <v>11</v>
      </c>
      <c r="F696" s="7" t="n">
        <f aca="false">DAY(A696)</f>
        <v>26</v>
      </c>
      <c r="G696" s="6" t="n">
        <f aca="false">AVERAGE(B690:B696)</f>
        <v>89934.7042857143</v>
      </c>
      <c r="H696" s="6" t="n">
        <f aca="false">AVERAGE(B667:B696)</f>
        <v>88170.917</v>
      </c>
      <c r="I696" s="6" t="n">
        <f aca="false">B696-H696</f>
        <v>6246.58300000001</v>
      </c>
    </row>
    <row r="697" customFormat="false" ht="15" hidden="false" customHeight="true" outlineLevel="0" collapsed="false">
      <c r="A697" s="8" t="n">
        <v>45257</v>
      </c>
      <c r="B697" s="9" t="n">
        <v>85405.63</v>
      </c>
      <c r="C697" s="10" t="n">
        <f aca="false">WEEKDAY(A697,2)</f>
        <v>1</v>
      </c>
      <c r="D697" s="10" t="str">
        <f aca="false">TEXT(A697,"dddd")</f>
        <v>Monday</v>
      </c>
      <c r="E697" s="10" t="n">
        <f aca="false">MONTH(A697)</f>
        <v>11</v>
      </c>
      <c r="F697" s="10" t="n">
        <f aca="false">DAY(A697)</f>
        <v>27</v>
      </c>
      <c r="G697" s="9" t="n">
        <f aca="false">AVERAGE(B691:B697)</f>
        <v>89635.7142857143</v>
      </c>
      <c r="H697" s="9" t="n">
        <f aca="false">AVERAGE(B668:B697)</f>
        <v>87836.2926666667</v>
      </c>
      <c r="I697" s="9" t="n">
        <f aca="false">B697-H697</f>
        <v>-2430.66266666666</v>
      </c>
    </row>
    <row r="698" customFormat="false" ht="15" hidden="false" customHeight="true" outlineLevel="0" collapsed="false">
      <c r="A698" s="5" t="n">
        <v>45258</v>
      </c>
      <c r="B698" s="6" t="n">
        <v>92085.4</v>
      </c>
      <c r="C698" s="7" t="n">
        <f aca="false">WEEKDAY(A698,2)</f>
        <v>2</v>
      </c>
      <c r="D698" s="7" t="str">
        <f aca="false">TEXT(A698,"dddd")</f>
        <v>Tuesday</v>
      </c>
      <c r="E698" s="7" t="n">
        <f aca="false">MONTH(A698)</f>
        <v>11</v>
      </c>
      <c r="F698" s="7" t="n">
        <f aca="false">DAY(A698)</f>
        <v>28</v>
      </c>
      <c r="G698" s="6" t="n">
        <f aca="false">AVERAGE(B692:B698)</f>
        <v>90481.2785714286</v>
      </c>
      <c r="H698" s="6" t="n">
        <f aca="false">AVERAGE(B669:B698)</f>
        <v>87884.5163333333</v>
      </c>
      <c r="I698" s="6" t="n">
        <f aca="false">B698-H698</f>
        <v>4200.88366666668</v>
      </c>
    </row>
    <row r="699" customFormat="false" ht="15" hidden="false" customHeight="true" outlineLevel="0" collapsed="false">
      <c r="A699" s="8" t="n">
        <v>45259</v>
      </c>
      <c r="B699" s="9" t="n">
        <v>84200.54</v>
      </c>
      <c r="C699" s="10" t="n">
        <f aca="false">WEEKDAY(A699,2)</f>
        <v>3</v>
      </c>
      <c r="D699" s="10" t="str">
        <f aca="false">TEXT(A699,"dddd")</f>
        <v>Wednesday</v>
      </c>
      <c r="E699" s="10" t="n">
        <f aca="false">MONTH(A699)</f>
        <v>11</v>
      </c>
      <c r="F699" s="10" t="n">
        <f aca="false">DAY(A699)</f>
        <v>29</v>
      </c>
      <c r="G699" s="9" t="n">
        <f aca="false">AVERAGE(B693:B699)</f>
        <v>90775.4028571429</v>
      </c>
      <c r="H699" s="9" t="n">
        <f aca="false">AVERAGE(B670:B699)</f>
        <v>87526.7036666667</v>
      </c>
      <c r="I699" s="9" t="n">
        <f aca="false">B699-H699</f>
        <v>-3326.16366666667</v>
      </c>
    </row>
    <row r="700" customFormat="false" ht="15" hidden="false" customHeight="true" outlineLevel="0" collapsed="false">
      <c r="A700" s="5" t="n">
        <v>45260</v>
      </c>
      <c r="B700" s="6" t="n">
        <v>92077.61</v>
      </c>
      <c r="C700" s="7" t="n">
        <f aca="false">WEEKDAY(A700,2)</f>
        <v>4</v>
      </c>
      <c r="D700" s="7" t="str">
        <f aca="false">TEXT(A700,"dddd")</f>
        <v>Thursday</v>
      </c>
      <c r="E700" s="7" t="n">
        <f aca="false">MONTH(A700)</f>
        <v>11</v>
      </c>
      <c r="F700" s="7" t="n">
        <f aca="false">DAY(A700)</f>
        <v>30</v>
      </c>
      <c r="G700" s="6" t="n">
        <f aca="false">AVERAGE(B694:B700)</f>
        <v>90680.13</v>
      </c>
      <c r="H700" s="6" t="n">
        <f aca="false">AVERAGE(B671:B700)</f>
        <v>88123.9083333333</v>
      </c>
      <c r="I700" s="6" t="n">
        <f aca="false">B700-H700</f>
        <v>3953.70166666666</v>
      </c>
    </row>
    <row r="701" customFormat="false" ht="15" hidden="false" customHeight="true" outlineLevel="0" collapsed="false">
      <c r="A701" s="8" t="n">
        <v>45261</v>
      </c>
      <c r="B701" s="9" t="n">
        <v>94034.34</v>
      </c>
      <c r="C701" s="10" t="n">
        <f aca="false">WEEKDAY(A701,2)</f>
        <v>5</v>
      </c>
      <c r="D701" s="10" t="str">
        <f aca="false">TEXT(A701,"dddd")</f>
        <v>Friday</v>
      </c>
      <c r="E701" s="10" t="n">
        <f aca="false">MONTH(A701)</f>
        <v>12</v>
      </c>
      <c r="F701" s="10" t="n">
        <f aca="false">DAY(A701)</f>
        <v>1</v>
      </c>
      <c r="G701" s="9" t="n">
        <f aca="false">AVERAGE(B695:B701)</f>
        <v>91393.0457142857</v>
      </c>
      <c r="H701" s="9" t="n">
        <f aca="false">AVERAGE(B672:B701)</f>
        <v>88162.5453333333</v>
      </c>
      <c r="I701" s="9" t="n">
        <f aca="false">B701-H701</f>
        <v>5871.79466666667</v>
      </c>
    </row>
    <row r="702" customFormat="false" ht="15" hidden="false" customHeight="true" outlineLevel="0" collapsed="false">
      <c r="A702" s="5" t="n">
        <v>45262</v>
      </c>
      <c r="B702" s="6" t="n">
        <v>92346.6</v>
      </c>
      <c r="C702" s="7" t="n">
        <f aca="false">WEEKDAY(A702,2)</f>
        <v>6</v>
      </c>
      <c r="D702" s="7" t="str">
        <f aca="false">TEXT(A702,"dddd")</f>
        <v>Saturday</v>
      </c>
      <c r="E702" s="7" t="n">
        <f aca="false">MONTH(A702)</f>
        <v>12</v>
      </c>
      <c r="F702" s="7" t="n">
        <f aca="false">DAY(A702)</f>
        <v>2</v>
      </c>
      <c r="G702" s="6" t="n">
        <f aca="false">AVERAGE(B696:B702)</f>
        <v>90652.5171428572</v>
      </c>
      <c r="H702" s="6" t="n">
        <f aca="false">AVERAGE(B673:B702)</f>
        <v>88119.1156666667</v>
      </c>
      <c r="I702" s="6" t="n">
        <f aca="false">B702-H702</f>
        <v>4227.48433333334</v>
      </c>
    </row>
    <row r="703" customFormat="false" ht="15" hidden="false" customHeight="true" outlineLevel="0" collapsed="false">
      <c r="A703" s="8" t="n">
        <v>45263</v>
      </c>
      <c r="B703" s="9" t="n">
        <v>93706.64</v>
      </c>
      <c r="C703" s="10" t="n">
        <f aca="false">WEEKDAY(A703,2)</f>
        <v>7</v>
      </c>
      <c r="D703" s="10" t="str">
        <f aca="false">TEXT(A703,"dddd")</f>
        <v>Sunday</v>
      </c>
      <c r="E703" s="10" t="n">
        <f aca="false">MONTH(A703)</f>
        <v>12</v>
      </c>
      <c r="F703" s="10" t="n">
        <f aca="false">DAY(A703)</f>
        <v>3</v>
      </c>
      <c r="G703" s="9" t="n">
        <f aca="false">AVERAGE(B697:B703)</f>
        <v>90550.9657142857</v>
      </c>
      <c r="H703" s="9" t="n">
        <f aca="false">AVERAGE(B674:B703)</f>
        <v>88540.8873333333</v>
      </c>
      <c r="I703" s="9" t="n">
        <f aca="false">B703-H703</f>
        <v>5165.75266666667</v>
      </c>
    </row>
    <row r="704" customFormat="false" ht="15" hidden="false" customHeight="true" outlineLevel="0" collapsed="false">
      <c r="A704" s="5" t="n">
        <v>45264</v>
      </c>
      <c r="B704" s="6" t="n">
        <v>80441.24</v>
      </c>
      <c r="C704" s="7" t="n">
        <f aca="false">WEEKDAY(A704,2)</f>
        <v>1</v>
      </c>
      <c r="D704" s="7" t="str">
        <f aca="false">TEXT(A704,"dddd")</f>
        <v>Monday</v>
      </c>
      <c r="E704" s="7" t="n">
        <f aca="false">MONTH(A704)</f>
        <v>12</v>
      </c>
      <c r="F704" s="7" t="n">
        <f aca="false">DAY(A704)</f>
        <v>4</v>
      </c>
      <c r="G704" s="6" t="n">
        <f aca="false">AVERAGE(B698:B704)</f>
        <v>89841.7671428572</v>
      </c>
      <c r="H704" s="6" t="n">
        <f aca="false">AVERAGE(B675:B704)</f>
        <v>88231.983</v>
      </c>
      <c r="I704" s="6" t="n">
        <f aca="false">B704-H704</f>
        <v>-7790.74299999999</v>
      </c>
    </row>
    <row r="705" customFormat="false" ht="15" hidden="false" customHeight="true" outlineLevel="0" collapsed="false">
      <c r="A705" s="8" t="n">
        <v>45265</v>
      </c>
      <c r="B705" s="9" t="n">
        <v>76922.03</v>
      </c>
      <c r="C705" s="10" t="n">
        <f aca="false">WEEKDAY(A705,2)</f>
        <v>2</v>
      </c>
      <c r="D705" s="10" t="str">
        <f aca="false">TEXT(A705,"dddd")</f>
        <v>Tuesday</v>
      </c>
      <c r="E705" s="10" t="n">
        <f aca="false">MONTH(A705)</f>
        <v>12</v>
      </c>
      <c r="F705" s="10" t="n">
        <f aca="false">DAY(A705)</f>
        <v>5</v>
      </c>
      <c r="G705" s="9" t="n">
        <f aca="false">AVERAGE(B699:B705)</f>
        <v>87675.5714285714</v>
      </c>
      <c r="H705" s="9" t="n">
        <f aca="false">AVERAGE(B676:B705)</f>
        <v>87910.518</v>
      </c>
      <c r="I705" s="9" t="n">
        <f aca="false">B705-H705</f>
        <v>-10988.488</v>
      </c>
    </row>
    <row r="706" customFormat="false" ht="15" hidden="false" customHeight="true" outlineLevel="0" collapsed="false">
      <c r="A706" s="5" t="n">
        <v>45266</v>
      </c>
      <c r="B706" s="6" t="n">
        <v>76182.56</v>
      </c>
      <c r="C706" s="7" t="n">
        <f aca="false">WEEKDAY(A706,2)</f>
        <v>3</v>
      </c>
      <c r="D706" s="7" t="str">
        <f aca="false">TEXT(A706,"dddd")</f>
        <v>Wednesday</v>
      </c>
      <c r="E706" s="7" t="n">
        <f aca="false">MONTH(A706)</f>
        <v>12</v>
      </c>
      <c r="F706" s="7" t="n">
        <f aca="false">DAY(A706)</f>
        <v>6</v>
      </c>
      <c r="G706" s="6" t="n">
        <f aca="false">AVERAGE(B700:B706)</f>
        <v>86530.1457142857</v>
      </c>
      <c r="H706" s="6" t="n">
        <f aca="false">AVERAGE(B677:B706)</f>
        <v>87887.0366666667</v>
      </c>
      <c r="I706" s="6" t="n">
        <f aca="false">B706-H706</f>
        <v>-11704.4766666667</v>
      </c>
    </row>
    <row r="707" customFormat="false" ht="15" hidden="false" customHeight="true" outlineLevel="0" collapsed="false">
      <c r="A707" s="8" t="n">
        <v>45267</v>
      </c>
      <c r="B707" s="9" t="n">
        <v>86997.13</v>
      </c>
      <c r="C707" s="10" t="n">
        <f aca="false">WEEKDAY(A707,2)</f>
        <v>4</v>
      </c>
      <c r="D707" s="10" t="str">
        <f aca="false">TEXT(A707,"dddd")</f>
        <v>Thursday</v>
      </c>
      <c r="E707" s="10" t="n">
        <f aca="false">MONTH(A707)</f>
        <v>12</v>
      </c>
      <c r="F707" s="10" t="n">
        <f aca="false">DAY(A707)</f>
        <v>7</v>
      </c>
      <c r="G707" s="9" t="n">
        <f aca="false">AVERAGE(B701:B707)</f>
        <v>85804.3628571429</v>
      </c>
      <c r="H707" s="9" t="n">
        <f aca="false">AVERAGE(B678:B707)</f>
        <v>88119.0463333333</v>
      </c>
      <c r="I707" s="9" t="n">
        <f aca="false">B707-H707</f>
        <v>-1121.91633333333</v>
      </c>
    </row>
    <row r="708" customFormat="false" ht="15" hidden="false" customHeight="true" outlineLevel="0" collapsed="false">
      <c r="A708" s="5" t="n">
        <v>45268</v>
      </c>
      <c r="B708" s="6" t="n">
        <v>85066.3</v>
      </c>
      <c r="C708" s="7" t="n">
        <f aca="false">WEEKDAY(A708,2)</f>
        <v>5</v>
      </c>
      <c r="D708" s="7" t="str">
        <f aca="false">TEXT(A708,"dddd")</f>
        <v>Friday</v>
      </c>
      <c r="E708" s="7" t="n">
        <f aca="false">MONTH(A708)</f>
        <v>12</v>
      </c>
      <c r="F708" s="7" t="n">
        <f aca="false">DAY(A708)</f>
        <v>8</v>
      </c>
      <c r="G708" s="6" t="n">
        <f aca="false">AVERAGE(B702:B708)</f>
        <v>84523.2142857143</v>
      </c>
      <c r="H708" s="6" t="n">
        <f aca="false">AVERAGE(B679:B708)</f>
        <v>88342.109</v>
      </c>
      <c r="I708" s="6" t="n">
        <f aca="false">B708-H708</f>
        <v>-3275.80899999999</v>
      </c>
    </row>
    <row r="709" customFormat="false" ht="15" hidden="false" customHeight="true" outlineLevel="0" collapsed="false">
      <c r="A709" s="8" t="n">
        <v>45269</v>
      </c>
      <c r="B709" s="9" t="n">
        <v>100243.79</v>
      </c>
      <c r="C709" s="10" t="n">
        <f aca="false">WEEKDAY(A709,2)</f>
        <v>6</v>
      </c>
      <c r="D709" s="10" t="str">
        <f aca="false">TEXT(A709,"dddd")</f>
        <v>Saturday</v>
      </c>
      <c r="E709" s="10" t="n">
        <f aca="false">MONTH(A709)</f>
        <v>12</v>
      </c>
      <c r="F709" s="10" t="n">
        <f aca="false">DAY(A709)</f>
        <v>9</v>
      </c>
      <c r="G709" s="9" t="n">
        <f aca="false">AVERAGE(B703:B709)</f>
        <v>85651.3842857143</v>
      </c>
      <c r="H709" s="9" t="n">
        <f aca="false">AVERAGE(B680:B709)</f>
        <v>88593.9013333333</v>
      </c>
      <c r="I709" s="9" t="n">
        <f aca="false">B709-H709</f>
        <v>11649.8886666667</v>
      </c>
    </row>
    <row r="710" customFormat="false" ht="15" hidden="false" customHeight="true" outlineLevel="0" collapsed="false">
      <c r="A710" s="5" t="n">
        <v>45270</v>
      </c>
      <c r="B710" s="6" t="n">
        <v>78061.55</v>
      </c>
      <c r="C710" s="7" t="n">
        <f aca="false">WEEKDAY(A710,2)</f>
        <v>7</v>
      </c>
      <c r="D710" s="7" t="str">
        <f aca="false">TEXT(A710,"dddd")</f>
        <v>Sunday</v>
      </c>
      <c r="E710" s="7" t="n">
        <f aca="false">MONTH(A710)</f>
        <v>12</v>
      </c>
      <c r="F710" s="7" t="n">
        <f aca="false">DAY(A710)</f>
        <v>10</v>
      </c>
      <c r="G710" s="6" t="n">
        <f aca="false">AVERAGE(B704:B710)</f>
        <v>83416.3714285714</v>
      </c>
      <c r="H710" s="6" t="n">
        <f aca="false">AVERAGE(B681:B710)</f>
        <v>87992.3386666667</v>
      </c>
      <c r="I710" s="6" t="n">
        <f aca="false">B710-H710</f>
        <v>-9930.78866666668</v>
      </c>
    </row>
    <row r="711" customFormat="false" ht="15" hidden="false" customHeight="true" outlineLevel="0" collapsed="false">
      <c r="A711" s="8" t="n">
        <v>45271</v>
      </c>
      <c r="B711" s="9" t="n">
        <v>92454.85</v>
      </c>
      <c r="C711" s="10" t="n">
        <f aca="false">WEEKDAY(A711,2)</f>
        <v>1</v>
      </c>
      <c r="D711" s="10" t="str">
        <f aca="false">TEXT(A711,"dddd")</f>
        <v>Monday</v>
      </c>
      <c r="E711" s="10" t="n">
        <f aca="false">MONTH(A711)</f>
        <v>12</v>
      </c>
      <c r="F711" s="10" t="n">
        <f aca="false">DAY(A711)</f>
        <v>11</v>
      </c>
      <c r="G711" s="9" t="n">
        <f aca="false">AVERAGE(B705:B711)</f>
        <v>85132.6014285714</v>
      </c>
      <c r="H711" s="9" t="n">
        <f aca="false">AVERAGE(B682:B711)</f>
        <v>87814.5273333333</v>
      </c>
      <c r="I711" s="9" t="n">
        <f aca="false">B711-H711</f>
        <v>4640.32266666667</v>
      </c>
    </row>
    <row r="712" customFormat="false" ht="15" hidden="false" customHeight="true" outlineLevel="0" collapsed="false">
      <c r="A712" s="5" t="n">
        <v>45272</v>
      </c>
      <c r="B712" s="6" t="n">
        <v>85029.02</v>
      </c>
      <c r="C712" s="7" t="n">
        <f aca="false">WEEKDAY(A712,2)</f>
        <v>2</v>
      </c>
      <c r="D712" s="7" t="str">
        <f aca="false">TEXT(A712,"dddd")</f>
        <v>Tuesday</v>
      </c>
      <c r="E712" s="7" t="n">
        <f aca="false">MONTH(A712)</f>
        <v>12</v>
      </c>
      <c r="F712" s="7" t="n">
        <f aca="false">DAY(A712)</f>
        <v>12</v>
      </c>
      <c r="G712" s="6" t="n">
        <f aca="false">AVERAGE(B706:B712)</f>
        <v>86290.7428571429</v>
      </c>
      <c r="H712" s="6" t="n">
        <f aca="false">AVERAGE(B683:B712)</f>
        <v>87580.79</v>
      </c>
      <c r="I712" s="6" t="n">
        <f aca="false">B712-H712</f>
        <v>-2551.77</v>
      </c>
    </row>
    <row r="713" customFormat="false" ht="15" hidden="false" customHeight="true" outlineLevel="0" collapsed="false">
      <c r="A713" s="8" t="n">
        <v>45273</v>
      </c>
      <c r="B713" s="9" t="n">
        <v>83491.74</v>
      </c>
      <c r="C713" s="10" t="n">
        <f aca="false">WEEKDAY(A713,2)</f>
        <v>3</v>
      </c>
      <c r="D713" s="10" t="str">
        <f aca="false">TEXT(A713,"dddd")</f>
        <v>Wednesday</v>
      </c>
      <c r="E713" s="10" t="n">
        <f aca="false">MONTH(A713)</f>
        <v>12</v>
      </c>
      <c r="F713" s="10" t="n">
        <f aca="false">DAY(A713)</f>
        <v>13</v>
      </c>
      <c r="G713" s="9" t="n">
        <f aca="false">AVERAGE(B707:B713)</f>
        <v>87334.9114285714</v>
      </c>
      <c r="H713" s="9" t="n">
        <f aca="false">AVERAGE(B684:B713)</f>
        <v>87754.218</v>
      </c>
      <c r="I713" s="9" t="n">
        <f aca="false">B713-H713</f>
        <v>-4262.478</v>
      </c>
    </row>
    <row r="714" customFormat="false" ht="15" hidden="false" customHeight="true" outlineLevel="0" collapsed="false">
      <c r="A714" s="5" t="n">
        <v>45274</v>
      </c>
      <c r="B714" s="6" t="n">
        <v>81252.08</v>
      </c>
      <c r="C714" s="7" t="n">
        <f aca="false">WEEKDAY(A714,2)</f>
        <v>4</v>
      </c>
      <c r="D714" s="7" t="str">
        <f aca="false">TEXT(A714,"dddd")</f>
        <v>Thursday</v>
      </c>
      <c r="E714" s="7" t="n">
        <f aca="false">MONTH(A714)</f>
        <v>12</v>
      </c>
      <c r="F714" s="7" t="n">
        <f aca="false">DAY(A714)</f>
        <v>14</v>
      </c>
      <c r="G714" s="6" t="n">
        <f aca="false">AVERAGE(B708:B714)</f>
        <v>86514.19</v>
      </c>
      <c r="H714" s="6" t="n">
        <f aca="false">AVERAGE(B685:B714)</f>
        <v>87752.1896666667</v>
      </c>
      <c r="I714" s="6" t="n">
        <f aca="false">B714-H714</f>
        <v>-6500.10966666666</v>
      </c>
    </row>
    <row r="715" customFormat="false" ht="15" hidden="false" customHeight="true" outlineLevel="0" collapsed="false">
      <c r="A715" s="8" t="n">
        <v>45275</v>
      </c>
      <c r="B715" s="9" t="n">
        <v>96973.73</v>
      </c>
      <c r="C715" s="10" t="n">
        <f aca="false">WEEKDAY(A715,2)</f>
        <v>5</v>
      </c>
      <c r="D715" s="10" t="str">
        <f aca="false">TEXT(A715,"dddd")</f>
        <v>Friday</v>
      </c>
      <c r="E715" s="10" t="n">
        <f aca="false">MONTH(A715)</f>
        <v>12</v>
      </c>
      <c r="F715" s="10" t="n">
        <f aca="false">DAY(A715)</f>
        <v>15</v>
      </c>
      <c r="G715" s="9" t="n">
        <f aca="false">AVERAGE(B709:B715)</f>
        <v>88215.2514285714</v>
      </c>
      <c r="H715" s="9" t="n">
        <f aca="false">AVERAGE(B686:B715)</f>
        <v>87988.5216666667</v>
      </c>
      <c r="I715" s="9" t="n">
        <f aca="false">B715-H715</f>
        <v>8985.20833333333</v>
      </c>
    </row>
    <row r="716" customFormat="false" ht="15" hidden="false" customHeight="true" outlineLevel="0" collapsed="false">
      <c r="A716" s="5" t="n">
        <v>45276</v>
      </c>
      <c r="B716" s="6" t="n">
        <v>94791.25</v>
      </c>
      <c r="C716" s="7" t="n">
        <f aca="false">WEEKDAY(A716,2)</f>
        <v>6</v>
      </c>
      <c r="D716" s="7" t="str">
        <f aca="false">TEXT(A716,"dddd")</f>
        <v>Saturday</v>
      </c>
      <c r="E716" s="7" t="n">
        <f aca="false">MONTH(A716)</f>
        <v>12</v>
      </c>
      <c r="F716" s="7" t="n">
        <f aca="false">DAY(A716)</f>
        <v>16</v>
      </c>
      <c r="G716" s="6" t="n">
        <f aca="false">AVERAGE(B710:B716)</f>
        <v>87436.3171428571</v>
      </c>
      <c r="H716" s="6" t="n">
        <f aca="false">AVERAGE(B687:B716)</f>
        <v>88437.309</v>
      </c>
      <c r="I716" s="6" t="n">
        <f aca="false">B716-H716</f>
        <v>6353.94100000001</v>
      </c>
    </row>
    <row r="717" customFormat="false" ht="15" hidden="false" customHeight="true" outlineLevel="0" collapsed="false">
      <c r="A717" s="8" t="n">
        <v>45277</v>
      </c>
      <c r="B717" s="9" t="n">
        <v>93997.31</v>
      </c>
      <c r="C717" s="10" t="n">
        <f aca="false">WEEKDAY(A717,2)</f>
        <v>7</v>
      </c>
      <c r="D717" s="10" t="str">
        <f aca="false">TEXT(A717,"dddd")</f>
        <v>Sunday</v>
      </c>
      <c r="E717" s="10" t="n">
        <f aca="false">MONTH(A717)</f>
        <v>12</v>
      </c>
      <c r="F717" s="10" t="n">
        <f aca="false">DAY(A717)</f>
        <v>17</v>
      </c>
      <c r="G717" s="9" t="n">
        <f aca="false">AVERAGE(B711:B717)</f>
        <v>89712.8542857143</v>
      </c>
      <c r="H717" s="9" t="n">
        <f aca="false">AVERAGE(B688:B717)</f>
        <v>88403.7313333333</v>
      </c>
      <c r="I717" s="9" t="n">
        <f aca="false">B717-H717</f>
        <v>5593.57866666667</v>
      </c>
    </row>
    <row r="718" customFormat="false" ht="15" hidden="false" customHeight="true" outlineLevel="0" collapsed="false">
      <c r="A718" s="5" t="n">
        <v>45278</v>
      </c>
      <c r="B718" s="6" t="n">
        <v>84553.31</v>
      </c>
      <c r="C718" s="7" t="n">
        <f aca="false">WEEKDAY(A718,2)</f>
        <v>1</v>
      </c>
      <c r="D718" s="7" t="str">
        <f aca="false">TEXT(A718,"dddd")</f>
        <v>Monday</v>
      </c>
      <c r="E718" s="7" t="n">
        <f aca="false">MONTH(A718)</f>
        <v>12</v>
      </c>
      <c r="F718" s="7" t="n">
        <f aca="false">DAY(A718)</f>
        <v>18</v>
      </c>
      <c r="G718" s="6" t="n">
        <f aca="false">AVERAGE(B712:B718)</f>
        <v>88584.0628571429</v>
      </c>
      <c r="H718" s="6" t="n">
        <f aca="false">AVERAGE(B689:B718)</f>
        <v>88214.1953333333</v>
      </c>
      <c r="I718" s="6" t="n">
        <f aca="false">B718-H718</f>
        <v>-3660.88533333332</v>
      </c>
    </row>
    <row r="719" customFormat="false" ht="15" hidden="false" customHeight="true" outlineLevel="0" collapsed="false">
      <c r="A719" s="8" t="n">
        <v>45279</v>
      </c>
      <c r="B719" s="9" t="n">
        <v>84735.05</v>
      </c>
      <c r="C719" s="10" t="n">
        <f aca="false">WEEKDAY(A719,2)</f>
        <v>2</v>
      </c>
      <c r="D719" s="10" t="str">
        <f aca="false">TEXT(A719,"dddd")</f>
        <v>Tuesday</v>
      </c>
      <c r="E719" s="10" t="n">
        <f aca="false">MONTH(A719)</f>
        <v>12</v>
      </c>
      <c r="F719" s="10" t="n">
        <f aca="false">DAY(A719)</f>
        <v>19</v>
      </c>
      <c r="G719" s="9" t="n">
        <f aca="false">AVERAGE(B713:B719)</f>
        <v>88542.0671428571</v>
      </c>
      <c r="H719" s="9" t="n">
        <f aca="false">AVERAGE(B690:B719)</f>
        <v>88153.0876666667</v>
      </c>
      <c r="I719" s="9" t="n">
        <f aca="false">B719-H719</f>
        <v>-3418.03766666666</v>
      </c>
    </row>
    <row r="720" customFormat="false" ht="15" hidden="false" customHeight="true" outlineLevel="0" collapsed="false">
      <c r="A720" s="5" t="n">
        <v>45280</v>
      </c>
      <c r="B720" s="6" t="n">
        <v>87166.85</v>
      </c>
      <c r="C720" s="7" t="n">
        <f aca="false">WEEKDAY(A720,2)</f>
        <v>3</v>
      </c>
      <c r="D720" s="7" t="str">
        <f aca="false">TEXT(A720,"dddd")</f>
        <v>Wednesday</v>
      </c>
      <c r="E720" s="7" t="n">
        <f aca="false">MONTH(A720)</f>
        <v>12</v>
      </c>
      <c r="F720" s="7" t="n">
        <f aca="false">DAY(A720)</f>
        <v>20</v>
      </c>
      <c r="G720" s="6" t="n">
        <f aca="false">AVERAGE(B714:B720)</f>
        <v>89067.0828571429</v>
      </c>
      <c r="H720" s="6" t="n">
        <f aca="false">AVERAGE(B691:B720)</f>
        <v>88142.0306666667</v>
      </c>
      <c r="I720" s="6" t="n">
        <f aca="false">B720-H720</f>
        <v>-975.180666666653</v>
      </c>
    </row>
    <row r="721" customFormat="false" ht="15" hidden="false" customHeight="true" outlineLevel="0" collapsed="false">
      <c r="A721" s="8" t="n">
        <v>45281</v>
      </c>
      <c r="B721" s="9" t="n">
        <v>88701.55</v>
      </c>
      <c r="C721" s="10" t="n">
        <f aca="false">WEEKDAY(A721,2)</f>
        <v>4</v>
      </c>
      <c r="D721" s="10" t="str">
        <f aca="false">TEXT(A721,"dddd")</f>
        <v>Thursday</v>
      </c>
      <c r="E721" s="10" t="n">
        <f aca="false">MONTH(A721)</f>
        <v>12</v>
      </c>
      <c r="F721" s="10" t="n">
        <f aca="false">DAY(A721)</f>
        <v>21</v>
      </c>
      <c r="G721" s="9" t="n">
        <f aca="false">AVERAGE(B715:B721)</f>
        <v>90131.2928571429</v>
      </c>
      <c r="H721" s="9" t="n">
        <f aca="false">AVERAGE(B692:B721)</f>
        <v>88226.534</v>
      </c>
      <c r="I721" s="9" t="n">
        <f aca="false">B721-H721</f>
        <v>475.016000000003</v>
      </c>
    </row>
    <row r="722" customFormat="false" ht="15" hidden="false" customHeight="true" outlineLevel="0" collapsed="false">
      <c r="A722" s="5" t="n">
        <v>45282</v>
      </c>
      <c r="B722" s="6" t="n">
        <v>98026.66</v>
      </c>
      <c r="C722" s="7" t="n">
        <f aca="false">WEEKDAY(A722,2)</f>
        <v>5</v>
      </c>
      <c r="D722" s="7" t="str">
        <f aca="false">TEXT(A722,"dddd")</f>
        <v>Friday</v>
      </c>
      <c r="E722" s="7" t="n">
        <f aca="false">MONTH(A722)</f>
        <v>12</v>
      </c>
      <c r="F722" s="7" t="n">
        <f aca="false">DAY(A722)</f>
        <v>22</v>
      </c>
      <c r="G722" s="6" t="n">
        <f aca="false">AVERAGE(B716:B722)</f>
        <v>90281.7114285714</v>
      </c>
      <c r="H722" s="6" t="n">
        <f aca="false">AVERAGE(B693:B722)</f>
        <v>88756.0336666667</v>
      </c>
      <c r="I722" s="6" t="n">
        <f aca="false">B722-H722</f>
        <v>9270.62633333333</v>
      </c>
    </row>
    <row r="723" customFormat="false" ht="15" hidden="false" customHeight="true" outlineLevel="0" collapsed="false">
      <c r="A723" s="8" t="n">
        <v>45283</v>
      </c>
      <c r="B723" s="9" t="n">
        <v>87938.18</v>
      </c>
      <c r="C723" s="10" t="n">
        <f aca="false">WEEKDAY(A723,2)</f>
        <v>6</v>
      </c>
      <c r="D723" s="10" t="str">
        <f aca="false">TEXT(A723,"dddd")</f>
        <v>Saturday</v>
      </c>
      <c r="E723" s="10" t="n">
        <f aca="false">MONTH(A723)</f>
        <v>12</v>
      </c>
      <c r="F723" s="10" t="n">
        <f aca="false">DAY(A723)</f>
        <v>23</v>
      </c>
      <c r="G723" s="9" t="n">
        <f aca="false">AVERAGE(B717:B723)</f>
        <v>89302.7014285714</v>
      </c>
      <c r="H723" s="9" t="n">
        <f aca="false">AVERAGE(B694:B723)</f>
        <v>88595.8223333333</v>
      </c>
      <c r="I723" s="9" t="n">
        <f aca="false">B723-H723</f>
        <v>-657.642333333337</v>
      </c>
    </row>
    <row r="724" customFormat="false" ht="15" hidden="false" customHeight="true" outlineLevel="0" collapsed="false">
      <c r="A724" s="5" t="n">
        <v>45284</v>
      </c>
      <c r="B724" s="6" t="n">
        <v>86749.47</v>
      </c>
      <c r="C724" s="7" t="n">
        <f aca="false">WEEKDAY(A724,2)</f>
        <v>7</v>
      </c>
      <c r="D724" s="7" t="str">
        <f aca="false">TEXT(A724,"dddd")</f>
        <v>Sunday</v>
      </c>
      <c r="E724" s="7" t="n">
        <f aca="false">MONTH(A724)</f>
        <v>12</v>
      </c>
      <c r="F724" s="7" t="n">
        <f aca="false">DAY(A724)</f>
        <v>24</v>
      </c>
      <c r="G724" s="6" t="n">
        <f aca="false">AVERAGE(B718:B724)</f>
        <v>88267.2957142857</v>
      </c>
      <c r="H724" s="6" t="n">
        <f aca="false">AVERAGE(B695:B724)</f>
        <v>88519.3403333333</v>
      </c>
      <c r="I724" s="6" t="n">
        <f aca="false">B724-H724</f>
        <v>-1769.87033333333</v>
      </c>
    </row>
    <row r="725" customFormat="false" ht="15" hidden="false" customHeight="true" outlineLevel="0" collapsed="false">
      <c r="A725" s="8" t="n">
        <v>45285</v>
      </c>
      <c r="B725" s="9" t="n">
        <v>92708.09</v>
      </c>
      <c r="C725" s="10" t="n">
        <f aca="false">WEEKDAY(A725,2)</f>
        <v>1</v>
      </c>
      <c r="D725" s="10" t="str">
        <f aca="false">TEXT(A725,"dddd")</f>
        <v>Monday</v>
      </c>
      <c r="E725" s="10" t="n">
        <f aca="false">MONTH(A725)</f>
        <v>12</v>
      </c>
      <c r="F725" s="10" t="n">
        <f aca="false">DAY(A725)</f>
        <v>25</v>
      </c>
      <c r="G725" s="9" t="n">
        <f aca="false">AVERAGE(B719:B725)</f>
        <v>89432.2642857143</v>
      </c>
      <c r="H725" s="9" t="n">
        <f aca="false">AVERAGE(B696:B725)</f>
        <v>88358.6</v>
      </c>
      <c r="I725" s="9" t="n">
        <f aca="false">B725-H725</f>
        <v>4349.48999999999</v>
      </c>
    </row>
    <row r="726" customFormat="false" ht="15" hidden="false" customHeight="true" outlineLevel="0" collapsed="false">
      <c r="A726" s="5" t="n">
        <v>45286</v>
      </c>
      <c r="B726" s="6" t="n">
        <v>89847.47</v>
      </c>
      <c r="C726" s="7" t="n">
        <f aca="false">WEEKDAY(A726,2)</f>
        <v>2</v>
      </c>
      <c r="D726" s="7" t="str">
        <f aca="false">TEXT(A726,"dddd")</f>
        <v>Tuesday</v>
      </c>
      <c r="E726" s="7" t="n">
        <f aca="false">MONTH(A726)</f>
        <v>12</v>
      </c>
      <c r="F726" s="7" t="n">
        <f aca="false">DAY(A726)</f>
        <v>26</v>
      </c>
      <c r="G726" s="6" t="n">
        <f aca="false">AVERAGE(B720:B726)</f>
        <v>90162.61</v>
      </c>
      <c r="H726" s="6" t="n">
        <f aca="false">AVERAGE(B697:B726)</f>
        <v>88206.2656666667</v>
      </c>
      <c r="I726" s="6" t="n">
        <f aca="false">B726-H726</f>
        <v>1641.20433333333</v>
      </c>
    </row>
    <row r="727" customFormat="false" ht="15" hidden="false" customHeight="true" outlineLevel="0" collapsed="false">
      <c r="A727" s="8" t="n">
        <v>45287</v>
      </c>
      <c r="B727" s="9" t="n">
        <v>88074.6</v>
      </c>
      <c r="C727" s="10" t="n">
        <f aca="false">WEEKDAY(A727,2)</f>
        <v>3</v>
      </c>
      <c r="D727" s="10" t="str">
        <f aca="false">TEXT(A727,"dddd")</f>
        <v>Wednesday</v>
      </c>
      <c r="E727" s="10" t="n">
        <f aca="false">MONTH(A727)</f>
        <v>12</v>
      </c>
      <c r="F727" s="10" t="n">
        <f aca="false">DAY(A727)</f>
        <v>27</v>
      </c>
      <c r="G727" s="9" t="n">
        <f aca="false">AVERAGE(B721:B727)</f>
        <v>90292.2885714286</v>
      </c>
      <c r="H727" s="9" t="n">
        <f aca="false">AVERAGE(B698:B727)</f>
        <v>88295.2313333333</v>
      </c>
      <c r="I727" s="9" t="n">
        <f aca="false">B727-H727</f>
        <v>-220.631333333324</v>
      </c>
    </row>
    <row r="728" customFormat="false" ht="15" hidden="false" customHeight="true" outlineLevel="0" collapsed="false">
      <c r="A728" s="5" t="n">
        <v>45288</v>
      </c>
      <c r="B728" s="6" t="n">
        <v>92588.05</v>
      </c>
      <c r="C728" s="7" t="n">
        <f aca="false">WEEKDAY(A728,2)</f>
        <v>4</v>
      </c>
      <c r="D728" s="7" t="str">
        <f aca="false">TEXT(A728,"dddd")</f>
        <v>Thursday</v>
      </c>
      <c r="E728" s="7" t="n">
        <f aca="false">MONTH(A728)</f>
        <v>12</v>
      </c>
      <c r="F728" s="7" t="n">
        <f aca="false">DAY(A728)</f>
        <v>28</v>
      </c>
      <c r="G728" s="6" t="n">
        <f aca="false">AVERAGE(B722:B728)</f>
        <v>90847.5028571429</v>
      </c>
      <c r="H728" s="6" t="n">
        <f aca="false">AVERAGE(B699:B728)</f>
        <v>88311.9863333333</v>
      </c>
      <c r="I728" s="6" t="n">
        <f aca="false">B728-H728</f>
        <v>4276.06366666667</v>
      </c>
    </row>
    <row r="729" customFormat="false" ht="15" hidden="false" customHeight="true" outlineLevel="0" collapsed="false">
      <c r="A729" s="8" t="n">
        <v>45289</v>
      </c>
      <c r="B729" s="9" t="n">
        <v>101735.17</v>
      </c>
      <c r="C729" s="10" t="n">
        <f aca="false">WEEKDAY(A729,2)</f>
        <v>5</v>
      </c>
      <c r="D729" s="10" t="str">
        <f aca="false">TEXT(A729,"dddd")</f>
        <v>Friday</v>
      </c>
      <c r="E729" s="10" t="n">
        <f aca="false">MONTH(A729)</f>
        <v>12</v>
      </c>
      <c r="F729" s="10" t="n">
        <f aca="false">DAY(A729)</f>
        <v>29</v>
      </c>
      <c r="G729" s="9" t="n">
        <f aca="false">AVERAGE(B723:B729)</f>
        <v>91377.29</v>
      </c>
      <c r="H729" s="9" t="n">
        <f aca="false">AVERAGE(B700:B729)</f>
        <v>88896.474</v>
      </c>
      <c r="I729" s="9" t="n">
        <f aca="false">B729-H729</f>
        <v>12838.696</v>
      </c>
    </row>
    <row r="730" customFormat="false" ht="15" hidden="false" customHeight="true" outlineLevel="0" collapsed="false">
      <c r="A730" s="5" t="n">
        <v>45290</v>
      </c>
      <c r="B730" s="6" t="n">
        <v>97299.83</v>
      </c>
      <c r="C730" s="7" t="n">
        <f aca="false">WEEKDAY(A730,2)</f>
        <v>6</v>
      </c>
      <c r="D730" s="7" t="str">
        <f aca="false">TEXT(A730,"dddd")</f>
        <v>Saturday</v>
      </c>
      <c r="E730" s="7" t="n">
        <f aca="false">MONTH(A730)</f>
        <v>12</v>
      </c>
      <c r="F730" s="7" t="n">
        <f aca="false">DAY(A730)</f>
        <v>30</v>
      </c>
      <c r="G730" s="6" t="n">
        <f aca="false">AVERAGE(B724:B730)</f>
        <v>92714.6685714286</v>
      </c>
      <c r="H730" s="6" t="n">
        <f aca="false">AVERAGE(B701:B730)</f>
        <v>89070.548</v>
      </c>
      <c r="I730" s="6" t="n">
        <f aca="false">B730-H730</f>
        <v>8229.28200000001</v>
      </c>
    </row>
    <row r="731" customFormat="false" ht="15" hidden="false" customHeight="true" outlineLevel="0" collapsed="false">
      <c r="A731" s="8" t="n">
        <v>45291</v>
      </c>
      <c r="B731" s="9" t="n">
        <v>93108.48</v>
      </c>
      <c r="C731" s="10" t="n">
        <f aca="false">WEEKDAY(A731,2)</f>
        <v>7</v>
      </c>
      <c r="D731" s="10" t="str">
        <f aca="false">TEXT(A731,"dddd")</f>
        <v>Sunday</v>
      </c>
      <c r="E731" s="10" t="n">
        <f aca="false">MONTH(A731)</f>
        <v>12</v>
      </c>
      <c r="F731" s="10" t="n">
        <f aca="false">DAY(A731)</f>
        <v>31</v>
      </c>
      <c r="G731" s="9" t="n">
        <f aca="false">AVERAGE(B725:B731)</f>
        <v>93623.0985714286</v>
      </c>
      <c r="H731" s="9" t="n">
        <f aca="false">AVERAGE(B702:B731)</f>
        <v>89039.686</v>
      </c>
      <c r="I731" s="9" t="n">
        <f aca="false">B731-H731</f>
        <v>4068.79399999999</v>
      </c>
    </row>
  </sheetData>
  <autoFilter ref="A1:I73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8C8C"/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8"/>
    <col collapsed="false" customWidth="true" hidden="false" outlineLevel="0" max="2" min="2" style="1" width="20"/>
    <col collapsed="false" customWidth="true" hidden="false" outlineLevel="0" max="3" min="3" style="1" width="12"/>
  </cols>
  <sheetData>
    <row r="1" customFormat="false" ht="34.5" hidden="false" customHeight="true" outlineLevel="0" collapsed="false">
      <c r="A1" s="11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customFormat="false" ht="24.75" hidden="false" customHeight="true" outlineLevel="0" collapsed="false">
      <c r="A2" s="13" t="s">
        <v>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4" customFormat="false" ht="15" hidden="false" customHeight="true" outlineLevel="0" collapsed="false">
      <c r="A4" s="15" t="s">
        <v>11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customFormat="false" ht="15" hidden="false" customHeight="true" outlineLevel="0" collapsed="false">
      <c r="A5" s="17" t="s">
        <v>12</v>
      </c>
      <c r="B5" s="18" t="n">
        <f aca="false">COUNTA(Data!A2:A731)</f>
        <v>730</v>
      </c>
    </row>
    <row r="6" customFormat="false" ht="15" hidden="false" customHeight="true" outlineLevel="0" collapsed="false">
      <c r="A6" s="17" t="s">
        <v>13</v>
      </c>
      <c r="B6" s="19" t="n">
        <f aca="false">AVERAGE(Data!B2:B731)</f>
        <v>87299.6937945205</v>
      </c>
    </row>
    <row r="7" customFormat="false" ht="15" hidden="false" customHeight="true" outlineLevel="0" collapsed="false">
      <c r="A7" s="17" t="s">
        <v>14</v>
      </c>
      <c r="B7" s="19" t="n">
        <f aca="false">MIN(Data!B2:B731)</f>
        <v>67153.06</v>
      </c>
    </row>
    <row r="8" customFormat="false" ht="15" hidden="false" customHeight="true" outlineLevel="0" collapsed="false">
      <c r="A8" s="17" t="s">
        <v>15</v>
      </c>
      <c r="B8" s="19" t="n">
        <f aca="false">MAX(Data!B2:B731)</f>
        <v>113550.35</v>
      </c>
    </row>
    <row r="9" customFormat="false" ht="15" hidden="false" customHeight="true" outlineLevel="0" collapsed="false">
      <c r="A9" s="17" t="s">
        <v>16</v>
      </c>
      <c r="B9" s="19" t="n">
        <f aca="false">STDEV(Data!B2:B731)</f>
        <v>6320.30681528554</v>
      </c>
    </row>
    <row r="10" customFormat="false" ht="15" hidden="false" customHeight="true" outlineLevel="0" collapsed="false">
      <c r="A10" s="17" t="s">
        <v>17</v>
      </c>
      <c r="B10" s="19" t="n">
        <f aca="false">SUM(Data!B2:B731)</f>
        <v>63728776.47</v>
      </c>
    </row>
    <row r="12" customFormat="false" ht="15" hidden="false" customHeight="true" outlineLevel="0" collapsed="false">
      <c r="A12" s="15" t="s">
        <v>18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customFormat="false" ht="15" hidden="false" customHeight="true" outlineLevel="0" collapsed="false">
      <c r="A13" s="20" t="s">
        <v>19</v>
      </c>
      <c r="B13" s="20" t="s">
        <v>20</v>
      </c>
      <c r="C13" s="20" t="s">
        <v>21</v>
      </c>
    </row>
    <row r="14" customFormat="false" ht="15" hidden="false" customHeight="true" outlineLevel="0" collapsed="false">
      <c r="A14" s="21" t="s">
        <v>22</v>
      </c>
      <c r="B14" s="22" t="n">
        <f aca="false">AVERAGEIF(Data!D2:D731,A14,Data!B2:B731)</f>
        <v>83599.9229807692</v>
      </c>
      <c r="C14" s="23" t="n">
        <f aca="false">COUNTIF(Data!D2:D731,A14)</f>
        <v>104</v>
      </c>
    </row>
    <row r="15" customFormat="false" ht="15" hidden="false" customHeight="true" outlineLevel="0" collapsed="false">
      <c r="A15" s="24" t="s">
        <v>23</v>
      </c>
      <c r="B15" s="22" t="n">
        <f aca="false">AVERAGEIF(Data!D2:D731,A15,Data!B2:B731)</f>
        <v>84546.0480769231</v>
      </c>
      <c r="C15" s="23" t="n">
        <f aca="false">COUNTIF(Data!D2:D731,A15)</f>
        <v>104</v>
      </c>
    </row>
    <row r="16" customFormat="false" ht="15" hidden="false" customHeight="true" outlineLevel="0" collapsed="false">
      <c r="A16" s="21" t="s">
        <v>24</v>
      </c>
      <c r="B16" s="22" t="n">
        <f aca="false">AVERAGEIF(Data!D2:D731,A16,Data!B2:B731)</f>
        <v>84099.1835576923</v>
      </c>
      <c r="C16" s="23" t="n">
        <f aca="false">COUNTIF(Data!D2:D731,A16)</f>
        <v>104</v>
      </c>
    </row>
    <row r="17" customFormat="false" ht="15" hidden="false" customHeight="true" outlineLevel="0" collapsed="false">
      <c r="A17" s="24" t="s">
        <v>25</v>
      </c>
      <c r="B17" s="22" t="n">
        <f aca="false">AVERAGEIF(Data!D2:D731,A17,Data!B2:B731)</f>
        <v>85166.8496153846</v>
      </c>
      <c r="C17" s="23" t="n">
        <f aca="false">COUNTIF(Data!D2:D731,A17)</f>
        <v>104</v>
      </c>
    </row>
    <row r="18" customFormat="false" ht="15" hidden="false" customHeight="true" outlineLevel="0" collapsed="false">
      <c r="A18" s="21" t="s">
        <v>26</v>
      </c>
      <c r="B18" s="22" t="n">
        <f aca="false">AVERAGEIF(Data!D2:D731,A18,Data!B2:B731)</f>
        <v>91943.3963461539</v>
      </c>
      <c r="C18" s="23" t="n">
        <f aca="false">COUNTIF(Data!D2:D731,A18)</f>
        <v>104</v>
      </c>
    </row>
    <row r="19" customFormat="false" ht="15" hidden="false" customHeight="true" outlineLevel="0" collapsed="false">
      <c r="A19" s="24" t="s">
        <v>27</v>
      </c>
      <c r="B19" s="22" t="n">
        <f aca="false">AVERAGEIF(Data!D2:D731,A19,Data!B2:B731)</f>
        <v>92330.3672380953</v>
      </c>
      <c r="C19" s="23" t="n">
        <f aca="false">COUNTIF(Data!D2:D731,A19)</f>
        <v>105</v>
      </c>
    </row>
    <row r="20" customFormat="false" ht="15" hidden="false" customHeight="true" outlineLevel="0" collapsed="false">
      <c r="A20" s="21" t="s">
        <v>28</v>
      </c>
      <c r="B20" s="22" t="n">
        <f aca="false">AVERAGEIF(Data!D2:D731,A20,Data!B2:B731)</f>
        <v>89344.0595238095</v>
      </c>
      <c r="C20" s="23" t="n">
        <f aca="false">COUNTIF(Data!D2:D731,A20)</f>
        <v>105</v>
      </c>
    </row>
    <row r="21" customFormat="false" ht="15" hidden="false" customHeight="true" outlineLevel="0" collapsed="false">
      <c r="A21" s="15" t="s">
        <v>29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customFormat="false" ht="15" hidden="false" customHeight="true" outlineLevel="0" collapsed="false">
      <c r="A22" s="20" t="s">
        <v>30</v>
      </c>
      <c r="B22" s="20" t="s">
        <v>31</v>
      </c>
      <c r="C22" s="20" t="s">
        <v>20</v>
      </c>
    </row>
    <row r="23" customFormat="false" ht="15" hidden="false" customHeight="true" outlineLevel="0" collapsed="false">
      <c r="A23" s="25" t="n">
        <v>1</v>
      </c>
      <c r="B23" s="25" t="s">
        <v>32</v>
      </c>
      <c r="C23" s="22" t="n">
        <f aca="false">AVERAGEIF(Data!E2:E731,A23,Data!B2:B731)</f>
        <v>86825.6680645161</v>
      </c>
    </row>
    <row r="24" customFormat="false" ht="15" hidden="false" customHeight="true" outlineLevel="0" collapsed="false">
      <c r="A24" s="25" t="n">
        <v>2</v>
      </c>
      <c r="B24" s="25" t="s">
        <v>33</v>
      </c>
      <c r="C24" s="22" t="n">
        <f aca="false">AVERAGEIF(Data!E2:E731,A24,Data!B2:B731)</f>
        <v>86773.7017857143</v>
      </c>
    </row>
    <row r="25" customFormat="false" ht="15" hidden="false" customHeight="true" outlineLevel="0" collapsed="false">
      <c r="A25" s="25" t="n">
        <v>3</v>
      </c>
      <c r="B25" s="25" t="s">
        <v>34</v>
      </c>
      <c r="C25" s="22" t="n">
        <f aca="false">AVERAGEIF(Data!E2:E731,A25,Data!B2:B731)</f>
        <v>86487.5585483871</v>
      </c>
    </row>
    <row r="26" customFormat="false" ht="15" hidden="false" customHeight="true" outlineLevel="0" collapsed="false">
      <c r="A26" s="25" t="n">
        <v>4</v>
      </c>
      <c r="B26" s="25" t="s">
        <v>35</v>
      </c>
      <c r="C26" s="22" t="n">
        <f aca="false">AVERAGEIF(Data!E2:E731,A26,Data!B2:B731)</f>
        <v>87065.8728333333</v>
      </c>
    </row>
    <row r="27" customFormat="false" ht="15" hidden="false" customHeight="true" outlineLevel="0" collapsed="false">
      <c r="A27" s="25" t="n">
        <v>5</v>
      </c>
      <c r="B27" s="25" t="s">
        <v>36</v>
      </c>
      <c r="C27" s="22" t="n">
        <f aca="false">AVERAGEIF(Data!E2:E731,A27,Data!B2:B731)</f>
        <v>86440.3656451613</v>
      </c>
    </row>
    <row r="28" customFormat="false" ht="15" hidden="false" customHeight="true" outlineLevel="0" collapsed="false">
      <c r="A28" s="25" t="n">
        <v>6</v>
      </c>
      <c r="B28" s="25" t="s">
        <v>37</v>
      </c>
      <c r="C28" s="22" t="n">
        <f aca="false">AVERAGEIF(Data!E2:E731,A28,Data!B2:B731)</f>
        <v>86834.9813333333</v>
      </c>
    </row>
    <row r="29" customFormat="false" ht="15" hidden="false" customHeight="true" outlineLevel="0" collapsed="false">
      <c r="A29" s="25" t="n">
        <v>7</v>
      </c>
      <c r="B29" s="25" t="s">
        <v>38</v>
      </c>
      <c r="C29" s="22" t="n">
        <f aca="false">AVERAGEIF(Data!E2:E731,A29,Data!B2:B731)</f>
        <v>87657.3782258065</v>
      </c>
    </row>
    <row r="30" customFormat="false" ht="15" hidden="false" customHeight="true" outlineLevel="0" collapsed="false">
      <c r="A30" s="25" t="n">
        <v>8</v>
      </c>
      <c r="B30" s="25" t="s">
        <v>39</v>
      </c>
      <c r="C30" s="22" t="n">
        <f aca="false">AVERAGEIF(Data!E2:E731,A30,Data!B2:B731)</f>
        <v>87274.6722580645</v>
      </c>
    </row>
    <row r="31" customFormat="false" ht="15" hidden="false" customHeight="true" outlineLevel="0" collapsed="false">
      <c r="A31" s="25" t="n">
        <v>9</v>
      </c>
      <c r="B31" s="25" t="s">
        <v>40</v>
      </c>
      <c r="C31" s="22" t="n">
        <f aca="false">AVERAGEIF(Data!E2:E731,A31,Data!B2:B731)</f>
        <v>87591.913</v>
      </c>
    </row>
    <row r="32" customFormat="false" ht="15" hidden="false" customHeight="true" outlineLevel="0" collapsed="false">
      <c r="A32" s="25" t="n">
        <v>10</v>
      </c>
      <c r="B32" s="25" t="s">
        <v>41</v>
      </c>
      <c r="C32" s="22" t="n">
        <f aca="false">AVERAGEIF(Data!E2:E731,A32,Data!B2:B731)</f>
        <v>87070.1717741936</v>
      </c>
    </row>
    <row r="33" customFormat="false" ht="15" hidden="false" customHeight="true" outlineLevel="0" collapsed="false">
      <c r="A33" s="25" t="n">
        <v>11</v>
      </c>
      <c r="B33" s="25" t="s">
        <v>42</v>
      </c>
      <c r="C33" s="22" t="n">
        <f aca="false">AVERAGEIF(Data!E2:E731,A33,Data!B2:B731)</f>
        <v>88420.1651666667</v>
      </c>
    </row>
    <row r="34" customFormat="false" ht="15" hidden="false" customHeight="true" outlineLevel="0" collapsed="false">
      <c r="A34" s="25" t="n">
        <v>12</v>
      </c>
      <c r="B34" s="25" t="s">
        <v>43</v>
      </c>
      <c r="C34" s="22" t="n">
        <f aca="false">AVERAGEIF(Data!E2:E731,A34,Data!B2:B731)</f>
        <v>89126.0117741936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4A843"/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3"/>
    <col collapsed="false" customWidth="true" hidden="false" outlineLevel="0" max="2" min="2" style="1" width="8"/>
    <col collapsed="false" customWidth="true" hidden="false" outlineLevel="0" max="3" min="3" style="1" width="20"/>
    <col collapsed="false" customWidth="true" hidden="false" outlineLevel="0" max="5" min="4" style="1" width="15"/>
    <col collapsed="false" customWidth="true" hidden="false" outlineLevel="0" max="6" min="6" style="1" width="22"/>
  </cols>
  <sheetData>
    <row r="1" customFormat="false" ht="34.5" hidden="false" customHeight="true" outlineLevel="0" collapsed="false">
      <c r="A1" s="11" t="s">
        <v>44</v>
      </c>
      <c r="B1" s="12"/>
      <c r="C1" s="12"/>
      <c r="D1" s="12"/>
      <c r="E1" s="12"/>
      <c r="F1" s="12"/>
      <c r="G1" s="12"/>
      <c r="H1" s="12"/>
      <c r="I1" s="12"/>
      <c r="J1" s="12"/>
    </row>
    <row r="2" customFormat="false" ht="24.75" hidden="false" customHeight="true" outlineLevel="0" collapsed="false">
      <c r="A2" s="13" t="s">
        <v>45</v>
      </c>
      <c r="B2" s="14"/>
      <c r="C2" s="14"/>
      <c r="D2" s="14"/>
      <c r="E2" s="14"/>
      <c r="F2" s="14"/>
      <c r="G2" s="14"/>
      <c r="H2" s="14"/>
      <c r="I2" s="14"/>
      <c r="J2" s="14"/>
    </row>
    <row r="4" customFormat="false" ht="15" hidden="false" customHeight="true" outlineLevel="0" collapsed="false">
      <c r="A4" s="15" t="s">
        <v>46</v>
      </c>
      <c r="B4" s="16"/>
      <c r="C4" s="16"/>
      <c r="D4" s="16"/>
      <c r="E4" s="16"/>
      <c r="F4" s="16"/>
      <c r="G4" s="16"/>
      <c r="H4" s="16"/>
      <c r="I4" s="16"/>
      <c r="J4" s="16"/>
    </row>
    <row r="5" customFormat="false" ht="15" hidden="false" customHeight="true" outlineLevel="0" collapsed="false">
      <c r="A5" s="17" t="s">
        <v>47</v>
      </c>
      <c r="B5" s="26" t="n">
        <f aca="false">Data!A672</f>
        <v>45232</v>
      </c>
    </row>
    <row r="6" customFormat="false" ht="15" hidden="false" customHeight="true" outlineLevel="0" collapsed="false">
      <c r="A6" s="17" t="s">
        <v>48</v>
      </c>
      <c r="B6" s="26" t="n">
        <f aca="false">Data!A673</f>
        <v>45233</v>
      </c>
    </row>
    <row r="7" customFormat="false" ht="15" hidden="false" customHeight="true" outlineLevel="0" collapsed="false">
      <c r="A7" s="17" t="s">
        <v>49</v>
      </c>
      <c r="B7" s="18" t="n">
        <v>60</v>
      </c>
    </row>
    <row r="8" customFormat="false" ht="15" hidden="false" customHeight="true" outlineLevel="0" collapsed="false">
      <c r="A8" s="17" t="s">
        <v>50</v>
      </c>
      <c r="B8" s="18" t="n">
        <v>30</v>
      </c>
    </row>
    <row r="9" customFormat="false" ht="15" hidden="false" customHeight="true" outlineLevel="0" collapsed="false">
      <c r="A9" s="17" t="s">
        <v>51</v>
      </c>
      <c r="B9" s="18" t="n">
        <v>30</v>
      </c>
    </row>
    <row r="10" customFormat="false" ht="15" hidden="false" customHeight="true" outlineLevel="0" collapsed="false">
      <c r="A10" s="17" t="s">
        <v>52</v>
      </c>
      <c r="B10" s="27" t="n">
        <v>0.95</v>
      </c>
    </row>
    <row r="12" customFormat="false" ht="15" hidden="false" customHeight="true" outlineLevel="0" collapsed="false">
      <c r="A12" s="15" t="s">
        <v>53</v>
      </c>
      <c r="B12" s="16"/>
      <c r="C12" s="16"/>
      <c r="D12" s="16"/>
      <c r="E12" s="16"/>
      <c r="F12" s="16"/>
      <c r="G12" s="16"/>
      <c r="H12" s="16"/>
      <c r="I12" s="16"/>
      <c r="J12" s="16"/>
    </row>
    <row r="13" customFormat="false" ht="15" hidden="false" customHeight="true" outlineLevel="0" collapsed="false">
      <c r="A13" s="2" t="s">
        <v>0</v>
      </c>
      <c r="B13" s="2" t="s">
        <v>19</v>
      </c>
      <c r="C13" s="3" t="s">
        <v>54</v>
      </c>
      <c r="D13" s="3" t="s">
        <v>55</v>
      </c>
      <c r="E13" s="3" t="s">
        <v>56</v>
      </c>
      <c r="F13" s="4" t="s">
        <v>57</v>
      </c>
    </row>
    <row r="14" customFormat="false" ht="15" hidden="false" customHeight="true" outlineLevel="0" collapsed="false">
      <c r="A14" s="5" t="n">
        <v>45292</v>
      </c>
      <c r="B14" s="7" t="str">
        <f aca="false">TEXT(A14,"ddd")</f>
        <v>Mon</v>
      </c>
      <c r="C14" s="28" t="e">
        <f aca="false">forecast.ets(A14,Data!B$2:B$731,Data!A$2:A$731,1,1)</f>
        <v>#NAME?</v>
      </c>
      <c r="D14" s="28" t="e">
        <f aca="false">C14-forecast.ets.confint(A14,Data!B$2:B$731,Data!A$2:A$731,$B$9,1,1)</f>
        <v>#NAME?</v>
      </c>
      <c r="E14" s="28" t="e">
        <f aca="false">C14+forecast.ets.confint(A14,Data!B$2:B$731,Data!A$2:A$731,$B$9,1,1)</f>
        <v>#NAME?</v>
      </c>
      <c r="F14" s="28" t="e">
        <f aca="false">E14</f>
        <v>#NAME?</v>
      </c>
    </row>
    <row r="15" customFormat="false" ht="15" hidden="false" customHeight="true" outlineLevel="0" collapsed="false">
      <c r="A15" s="8" t="n">
        <v>45293</v>
      </c>
      <c r="B15" s="10" t="str">
        <f aca="false">TEXT(A15,"ddd")</f>
        <v>Tue</v>
      </c>
      <c r="C15" s="29" t="e">
        <f aca="false">forecast.ets(A15,Data!B$2:B$731,Data!A$2:A$731,1,1)</f>
        <v>#NAME?</v>
      </c>
      <c r="D15" s="29" t="e">
        <f aca="false">C15-forecast.ets.confint(A15,Data!B$2:B$731,Data!A$2:A$731,$B$9,1,1)</f>
        <v>#NAME?</v>
      </c>
      <c r="E15" s="29" t="e">
        <f aca="false">C15+forecast.ets.confint(A15,Data!B$2:B$731,Data!A$2:A$731,$B$9,1,1)</f>
        <v>#NAME?</v>
      </c>
      <c r="F15" s="29" t="e">
        <f aca="false">E15</f>
        <v>#NAME?</v>
      </c>
    </row>
    <row r="16" customFormat="false" ht="15" hidden="false" customHeight="true" outlineLevel="0" collapsed="false">
      <c r="A16" s="5" t="n">
        <v>45294</v>
      </c>
      <c r="B16" s="7" t="str">
        <f aca="false">TEXT(A16,"ddd")</f>
        <v>Wed</v>
      </c>
      <c r="C16" s="28" t="e">
        <f aca="false">forecast.ets(A16,Data!B$2:B$731,Data!A$2:A$731,1,1)</f>
        <v>#NAME?</v>
      </c>
      <c r="D16" s="28" t="e">
        <f aca="false">C16-forecast.ets.confint(A16,Data!B$2:B$731,Data!A$2:A$731,$B$9,1,1)</f>
        <v>#NAME?</v>
      </c>
      <c r="E16" s="28" t="e">
        <f aca="false">C16+forecast.ets.confint(A16,Data!B$2:B$731,Data!A$2:A$731,$B$9,1,1)</f>
        <v>#NAME?</v>
      </c>
      <c r="F16" s="28" t="e">
        <f aca="false">E16</f>
        <v>#NAME?</v>
      </c>
    </row>
    <row r="17" customFormat="false" ht="15" hidden="false" customHeight="true" outlineLevel="0" collapsed="false">
      <c r="A17" s="8" t="n">
        <v>45295</v>
      </c>
      <c r="B17" s="10" t="str">
        <f aca="false">TEXT(A17,"ddd")</f>
        <v>Thu</v>
      </c>
      <c r="C17" s="29" t="e">
        <f aca="false">forecast.ets(A17,Data!B$2:B$731,Data!A$2:A$731,1,1)</f>
        <v>#NAME?</v>
      </c>
      <c r="D17" s="29" t="e">
        <f aca="false">C17-forecast.ets.confint(A17,Data!B$2:B$731,Data!A$2:A$731,$B$9,1,1)</f>
        <v>#NAME?</v>
      </c>
      <c r="E17" s="29" t="e">
        <f aca="false">C17+forecast.ets.confint(A17,Data!B$2:B$731,Data!A$2:A$731,$B$9,1,1)</f>
        <v>#NAME?</v>
      </c>
      <c r="F17" s="29" t="e">
        <f aca="false">E17</f>
        <v>#NAME?</v>
      </c>
    </row>
    <row r="18" customFormat="false" ht="15" hidden="false" customHeight="true" outlineLevel="0" collapsed="false">
      <c r="A18" s="5" t="n">
        <v>45296</v>
      </c>
      <c r="B18" s="7" t="str">
        <f aca="false">TEXT(A18,"ddd")</f>
        <v>Fri</v>
      </c>
      <c r="C18" s="28" t="e">
        <f aca="false">forecast.ets(A18,Data!B$2:B$731,Data!A$2:A$731,1,1)</f>
        <v>#NAME?</v>
      </c>
      <c r="D18" s="28" t="e">
        <f aca="false">C18-forecast.ets.confint(A18,Data!B$2:B$731,Data!A$2:A$731,$B$9,1,1)</f>
        <v>#NAME?</v>
      </c>
      <c r="E18" s="28" t="e">
        <f aca="false">C18+forecast.ets.confint(A18,Data!B$2:B$731,Data!A$2:A$731,$B$9,1,1)</f>
        <v>#NAME?</v>
      </c>
      <c r="F18" s="28" t="e">
        <f aca="false">E18</f>
        <v>#NAME?</v>
      </c>
    </row>
    <row r="19" customFormat="false" ht="15" hidden="false" customHeight="true" outlineLevel="0" collapsed="false">
      <c r="A19" s="8" t="n">
        <v>45297</v>
      </c>
      <c r="B19" s="10" t="str">
        <f aca="false">TEXT(A19,"ddd")</f>
        <v>Sat</v>
      </c>
      <c r="C19" s="29" t="e">
        <f aca="false">forecast.ets(A19,Data!B$2:B$731,Data!A$2:A$731,1,1)</f>
        <v>#NAME?</v>
      </c>
      <c r="D19" s="29" t="e">
        <f aca="false">C19-forecast.ets.confint(A19,Data!B$2:B$731,Data!A$2:A$731,$B$9,1,1)</f>
        <v>#NAME?</v>
      </c>
      <c r="E19" s="29" t="e">
        <f aca="false">C19+forecast.ets.confint(A19,Data!B$2:B$731,Data!A$2:A$731,$B$9,1,1)</f>
        <v>#NAME?</v>
      </c>
      <c r="F19" s="29" t="e">
        <f aca="false">E19</f>
        <v>#NAME?</v>
      </c>
    </row>
    <row r="20" customFormat="false" ht="15" hidden="false" customHeight="true" outlineLevel="0" collapsed="false">
      <c r="A20" s="5" t="n">
        <v>45298</v>
      </c>
      <c r="B20" s="7" t="str">
        <f aca="false">TEXT(A20,"ddd")</f>
        <v>Sun</v>
      </c>
      <c r="C20" s="28" t="e">
        <f aca="false">forecast.ets(A20,Data!B$2:B$731,Data!A$2:A$731,1,1)</f>
        <v>#NAME?</v>
      </c>
      <c r="D20" s="28" t="e">
        <f aca="false">C20-forecast.ets.confint(A20,Data!B$2:B$731,Data!A$2:A$731,$B$9,1,1)</f>
        <v>#NAME?</v>
      </c>
      <c r="E20" s="28" t="e">
        <f aca="false">C20+forecast.ets.confint(A20,Data!B$2:B$731,Data!A$2:A$731,$B$9,1,1)</f>
        <v>#NAME?</v>
      </c>
      <c r="F20" s="28" t="e">
        <f aca="false">E20</f>
        <v>#NAME?</v>
      </c>
    </row>
    <row r="21" customFormat="false" ht="15" hidden="false" customHeight="true" outlineLevel="0" collapsed="false">
      <c r="A21" s="8" t="n">
        <v>45299</v>
      </c>
      <c r="B21" s="10" t="str">
        <f aca="false">TEXT(A21,"ddd")</f>
        <v>Mon</v>
      </c>
      <c r="C21" s="29" t="e">
        <f aca="false">forecast.ets(A21,Data!B$2:B$731,Data!A$2:A$731,1,1)</f>
        <v>#NAME?</v>
      </c>
      <c r="D21" s="29" t="e">
        <f aca="false">C21-forecast.ets.confint(A21,Data!B$2:B$731,Data!A$2:A$731,$B$9,1,1)</f>
        <v>#NAME?</v>
      </c>
      <c r="E21" s="29" t="e">
        <f aca="false">C21+forecast.ets.confint(A21,Data!B$2:B$731,Data!A$2:A$731,$B$9,1,1)</f>
        <v>#NAME?</v>
      </c>
      <c r="F21" s="29" t="e">
        <f aca="false">E21</f>
        <v>#NAME?</v>
      </c>
    </row>
    <row r="22" customFormat="false" ht="15" hidden="false" customHeight="true" outlineLevel="0" collapsed="false">
      <c r="A22" s="5" t="n">
        <v>45300</v>
      </c>
      <c r="B22" s="7" t="str">
        <f aca="false">TEXT(A22,"ddd")</f>
        <v>Tue</v>
      </c>
      <c r="C22" s="28" t="e">
        <f aca="false">forecast.ets(A22,Data!B$2:B$731,Data!A$2:A$731,1,1)</f>
        <v>#NAME?</v>
      </c>
      <c r="D22" s="28" t="e">
        <f aca="false">C22-forecast.ets.confint(A22,Data!B$2:B$731,Data!A$2:A$731,$B$9,1,1)</f>
        <v>#NAME?</v>
      </c>
      <c r="E22" s="28" t="e">
        <f aca="false">C22+forecast.ets.confint(A22,Data!B$2:B$731,Data!A$2:A$731,$B$9,1,1)</f>
        <v>#NAME?</v>
      </c>
      <c r="F22" s="28" t="e">
        <f aca="false">E22</f>
        <v>#NAME?</v>
      </c>
    </row>
    <row r="23" customFormat="false" ht="15" hidden="false" customHeight="true" outlineLevel="0" collapsed="false">
      <c r="A23" s="8" t="n">
        <v>45301</v>
      </c>
      <c r="B23" s="10" t="str">
        <f aca="false">TEXT(A23,"ddd")</f>
        <v>Wed</v>
      </c>
      <c r="C23" s="29" t="e">
        <f aca="false">forecast.ets(A23,Data!B$2:B$731,Data!A$2:A$731,1,1)</f>
        <v>#NAME?</v>
      </c>
      <c r="D23" s="29" t="e">
        <f aca="false">C23-forecast.ets.confint(A23,Data!B$2:B$731,Data!A$2:A$731,$B$9,1,1)</f>
        <v>#NAME?</v>
      </c>
      <c r="E23" s="29" t="e">
        <f aca="false">C23+forecast.ets.confint(A23,Data!B$2:B$731,Data!A$2:A$731,$B$9,1,1)</f>
        <v>#NAME?</v>
      </c>
      <c r="F23" s="29" t="e">
        <f aca="false">E23</f>
        <v>#NAME?</v>
      </c>
    </row>
    <row r="24" customFormat="false" ht="15" hidden="false" customHeight="true" outlineLevel="0" collapsed="false">
      <c r="A24" s="5" t="n">
        <v>45302</v>
      </c>
      <c r="B24" s="7" t="str">
        <f aca="false">TEXT(A24,"ddd")</f>
        <v>Thu</v>
      </c>
      <c r="C24" s="28" t="e">
        <f aca="false">forecast.ets(A24,Data!B$2:B$731,Data!A$2:A$731,1,1)</f>
        <v>#NAME?</v>
      </c>
      <c r="D24" s="28" t="e">
        <f aca="false">C24-forecast.ets.confint(A24,Data!B$2:B$731,Data!A$2:A$731,$B$9,1,1)</f>
        <v>#NAME?</v>
      </c>
      <c r="E24" s="28" t="e">
        <f aca="false">C24+forecast.ets.confint(A24,Data!B$2:B$731,Data!A$2:A$731,$B$9,1,1)</f>
        <v>#NAME?</v>
      </c>
      <c r="F24" s="28" t="e">
        <f aca="false">E24</f>
        <v>#NAME?</v>
      </c>
    </row>
    <row r="25" customFormat="false" ht="15" hidden="false" customHeight="true" outlineLevel="0" collapsed="false">
      <c r="A25" s="8" t="n">
        <v>45303</v>
      </c>
      <c r="B25" s="10" t="str">
        <f aca="false">TEXT(A25,"ddd")</f>
        <v>Fri</v>
      </c>
      <c r="C25" s="29" t="e">
        <f aca="false">forecast.ets(A25,Data!B$2:B$731,Data!A$2:A$731,1,1)</f>
        <v>#NAME?</v>
      </c>
      <c r="D25" s="29" t="e">
        <f aca="false">C25-forecast.ets.confint(A25,Data!B$2:B$731,Data!A$2:A$731,$B$9,1,1)</f>
        <v>#NAME?</v>
      </c>
      <c r="E25" s="29" t="e">
        <f aca="false">C25+forecast.ets.confint(A25,Data!B$2:B$731,Data!A$2:A$731,$B$9,1,1)</f>
        <v>#NAME?</v>
      </c>
      <c r="F25" s="29" t="e">
        <f aca="false">E25</f>
        <v>#NAME?</v>
      </c>
    </row>
    <row r="26" customFormat="false" ht="15" hidden="false" customHeight="true" outlineLevel="0" collapsed="false">
      <c r="A26" s="5" t="n">
        <v>45304</v>
      </c>
      <c r="B26" s="7" t="str">
        <f aca="false">TEXT(A26,"ddd")</f>
        <v>Sat</v>
      </c>
      <c r="C26" s="28" t="e">
        <f aca="false">forecast.ets(A26,Data!B$2:B$731,Data!A$2:A$731,1,1)</f>
        <v>#NAME?</v>
      </c>
      <c r="D26" s="28" t="e">
        <f aca="false">C26-forecast.ets.confint(A26,Data!B$2:B$731,Data!A$2:A$731,$B$9,1,1)</f>
        <v>#NAME?</v>
      </c>
      <c r="E26" s="28" t="e">
        <f aca="false">C26+forecast.ets.confint(A26,Data!B$2:B$731,Data!A$2:A$731,$B$9,1,1)</f>
        <v>#NAME?</v>
      </c>
      <c r="F26" s="28" t="e">
        <f aca="false">E26</f>
        <v>#NAME?</v>
      </c>
    </row>
    <row r="27" customFormat="false" ht="15" hidden="false" customHeight="true" outlineLevel="0" collapsed="false">
      <c r="A27" s="8" t="n">
        <v>45305</v>
      </c>
      <c r="B27" s="10" t="str">
        <f aca="false">TEXT(A27,"ddd")</f>
        <v>Sun</v>
      </c>
      <c r="C27" s="29" t="e">
        <f aca="false">forecast.ets(A27,Data!B$2:B$731,Data!A$2:A$731,1,1)</f>
        <v>#NAME?</v>
      </c>
      <c r="D27" s="29" t="e">
        <f aca="false">C27-forecast.ets.confint(A27,Data!B$2:B$731,Data!A$2:A$731,$B$9,1,1)</f>
        <v>#NAME?</v>
      </c>
      <c r="E27" s="29" t="e">
        <f aca="false">C27+forecast.ets.confint(A27,Data!B$2:B$731,Data!A$2:A$731,$B$9,1,1)</f>
        <v>#NAME?</v>
      </c>
      <c r="F27" s="29" t="e">
        <f aca="false">E27</f>
        <v>#NAME?</v>
      </c>
    </row>
    <row r="28" customFormat="false" ht="15" hidden="false" customHeight="true" outlineLevel="0" collapsed="false">
      <c r="A28" s="5" t="n">
        <v>45306</v>
      </c>
      <c r="B28" s="7" t="str">
        <f aca="false">TEXT(A28,"ddd")</f>
        <v>Mon</v>
      </c>
      <c r="C28" s="28" t="e">
        <f aca="false">forecast.ets(A28,Data!B$2:B$731,Data!A$2:A$731,1,1)</f>
        <v>#NAME?</v>
      </c>
      <c r="D28" s="28" t="e">
        <f aca="false">C28-forecast.ets.confint(A28,Data!B$2:B$731,Data!A$2:A$731,$B$9,1,1)</f>
        <v>#NAME?</v>
      </c>
      <c r="E28" s="28" t="e">
        <f aca="false">C28+forecast.ets.confint(A28,Data!B$2:B$731,Data!A$2:A$731,$B$9,1,1)</f>
        <v>#NAME?</v>
      </c>
      <c r="F28" s="28" t="e">
        <f aca="false">E28</f>
        <v>#NAME?</v>
      </c>
    </row>
    <row r="29" customFormat="false" ht="15" hidden="false" customHeight="true" outlineLevel="0" collapsed="false">
      <c r="A29" s="8" t="n">
        <v>45307</v>
      </c>
      <c r="B29" s="10" t="str">
        <f aca="false">TEXT(A29,"ddd")</f>
        <v>Tue</v>
      </c>
      <c r="C29" s="29" t="e">
        <f aca="false">forecast.ets(A29,Data!B$2:B$731,Data!A$2:A$731,1,1)</f>
        <v>#NAME?</v>
      </c>
      <c r="D29" s="29" t="e">
        <f aca="false">C29-forecast.ets.confint(A29,Data!B$2:B$731,Data!A$2:A$731,$B$9,1,1)</f>
        <v>#NAME?</v>
      </c>
      <c r="E29" s="29" t="e">
        <f aca="false">C29+forecast.ets.confint(A29,Data!B$2:B$731,Data!A$2:A$731,$B$9,1,1)</f>
        <v>#NAME?</v>
      </c>
      <c r="F29" s="29" t="e">
        <f aca="false">E29</f>
        <v>#NAME?</v>
      </c>
    </row>
    <row r="30" customFormat="false" ht="15" hidden="false" customHeight="true" outlineLevel="0" collapsed="false">
      <c r="A30" s="5" t="n">
        <v>45308</v>
      </c>
      <c r="B30" s="7" t="str">
        <f aca="false">TEXT(A30,"ddd")</f>
        <v>Wed</v>
      </c>
      <c r="C30" s="28" t="e">
        <f aca="false">forecast.ets(A30,Data!B$2:B$731,Data!A$2:A$731,1,1)</f>
        <v>#NAME?</v>
      </c>
      <c r="D30" s="28" t="e">
        <f aca="false">C30-forecast.ets.confint(A30,Data!B$2:B$731,Data!A$2:A$731,$B$9,1,1)</f>
        <v>#NAME?</v>
      </c>
      <c r="E30" s="28" t="e">
        <f aca="false">C30+forecast.ets.confint(A30,Data!B$2:B$731,Data!A$2:A$731,$B$9,1,1)</f>
        <v>#NAME?</v>
      </c>
      <c r="F30" s="28" t="e">
        <f aca="false">E30</f>
        <v>#NAME?</v>
      </c>
    </row>
    <row r="31" customFormat="false" ht="15" hidden="false" customHeight="true" outlineLevel="0" collapsed="false">
      <c r="A31" s="8" t="n">
        <v>45309</v>
      </c>
      <c r="B31" s="10" t="str">
        <f aca="false">TEXT(A31,"ddd")</f>
        <v>Thu</v>
      </c>
      <c r="C31" s="29" t="e">
        <f aca="false">forecast.ets(A31,Data!B$2:B$731,Data!A$2:A$731,1,1)</f>
        <v>#NAME?</v>
      </c>
      <c r="D31" s="29" t="e">
        <f aca="false">C31-forecast.ets.confint(A31,Data!B$2:B$731,Data!A$2:A$731,$B$9,1,1)</f>
        <v>#NAME?</v>
      </c>
      <c r="E31" s="29" t="e">
        <f aca="false">C31+forecast.ets.confint(A31,Data!B$2:B$731,Data!A$2:A$731,$B$9,1,1)</f>
        <v>#NAME?</v>
      </c>
      <c r="F31" s="29" t="e">
        <f aca="false">E31</f>
        <v>#NAME?</v>
      </c>
    </row>
    <row r="32" customFormat="false" ht="15" hidden="false" customHeight="true" outlineLevel="0" collapsed="false">
      <c r="A32" s="5" t="n">
        <v>45310</v>
      </c>
      <c r="B32" s="7" t="str">
        <f aca="false">TEXT(A32,"ddd")</f>
        <v>Fri</v>
      </c>
      <c r="C32" s="28" t="e">
        <f aca="false">forecast.ets(A32,Data!B$2:B$731,Data!A$2:A$731,1,1)</f>
        <v>#NAME?</v>
      </c>
      <c r="D32" s="28" t="e">
        <f aca="false">C32-forecast.ets.confint(A32,Data!B$2:B$731,Data!A$2:A$731,$B$9,1,1)</f>
        <v>#NAME?</v>
      </c>
      <c r="E32" s="28" t="e">
        <f aca="false">C32+forecast.ets.confint(A32,Data!B$2:B$731,Data!A$2:A$731,$B$9,1,1)</f>
        <v>#NAME?</v>
      </c>
      <c r="F32" s="28" t="e">
        <f aca="false">E32</f>
        <v>#NAME?</v>
      </c>
    </row>
    <row r="33" customFormat="false" ht="15" hidden="false" customHeight="true" outlineLevel="0" collapsed="false">
      <c r="A33" s="8" t="n">
        <v>45311</v>
      </c>
      <c r="B33" s="10" t="str">
        <f aca="false">TEXT(A33,"ddd")</f>
        <v>Sat</v>
      </c>
      <c r="C33" s="29" t="e">
        <f aca="false">forecast.ets(A33,Data!B$2:B$731,Data!A$2:A$731,1,1)</f>
        <v>#NAME?</v>
      </c>
      <c r="D33" s="29" t="e">
        <f aca="false">C33-forecast.ets.confint(A33,Data!B$2:B$731,Data!A$2:A$731,$B$9,1,1)</f>
        <v>#NAME?</v>
      </c>
      <c r="E33" s="29" t="e">
        <f aca="false">C33+forecast.ets.confint(A33,Data!B$2:B$731,Data!A$2:A$731,$B$9,1,1)</f>
        <v>#NAME?</v>
      </c>
      <c r="F33" s="29" t="e">
        <f aca="false">E33</f>
        <v>#NAME?</v>
      </c>
    </row>
    <row r="34" customFormat="false" ht="15" hidden="false" customHeight="true" outlineLevel="0" collapsed="false">
      <c r="A34" s="5" t="n">
        <v>45312</v>
      </c>
      <c r="B34" s="7" t="str">
        <f aca="false">TEXT(A34,"ddd")</f>
        <v>Sun</v>
      </c>
      <c r="C34" s="28" t="e">
        <f aca="false">forecast.ets(A34,Data!B$2:B$731,Data!A$2:A$731,1,1)</f>
        <v>#NAME?</v>
      </c>
      <c r="D34" s="28" t="e">
        <f aca="false">C34-forecast.ets.confint(A34,Data!B$2:B$731,Data!A$2:A$731,$B$9,1,1)</f>
        <v>#NAME?</v>
      </c>
      <c r="E34" s="28" t="e">
        <f aca="false">C34+forecast.ets.confint(A34,Data!B$2:B$731,Data!A$2:A$731,$B$9,1,1)</f>
        <v>#NAME?</v>
      </c>
      <c r="F34" s="28" t="e">
        <f aca="false">E34</f>
        <v>#NAME?</v>
      </c>
    </row>
    <row r="35" customFormat="false" ht="15" hidden="false" customHeight="true" outlineLevel="0" collapsed="false">
      <c r="A35" s="8" t="n">
        <v>45313</v>
      </c>
      <c r="B35" s="10" t="str">
        <f aca="false">TEXT(A35,"ddd")</f>
        <v>Mon</v>
      </c>
      <c r="C35" s="29" t="e">
        <f aca="false">forecast.ets(A35,Data!B$2:B$731,Data!A$2:A$731,1,1)</f>
        <v>#NAME?</v>
      </c>
      <c r="D35" s="29" t="e">
        <f aca="false">C35-forecast.ets.confint(A35,Data!B$2:B$731,Data!A$2:A$731,$B$9,1,1)</f>
        <v>#NAME?</v>
      </c>
      <c r="E35" s="29" t="e">
        <f aca="false">C35+forecast.ets.confint(A35,Data!B$2:B$731,Data!A$2:A$731,$B$9,1,1)</f>
        <v>#NAME?</v>
      </c>
      <c r="F35" s="29" t="e">
        <f aca="false">E35</f>
        <v>#NAME?</v>
      </c>
    </row>
    <row r="36" customFormat="false" ht="15" hidden="false" customHeight="true" outlineLevel="0" collapsed="false">
      <c r="A36" s="5" t="n">
        <v>45314</v>
      </c>
      <c r="B36" s="7" t="str">
        <f aca="false">TEXT(A36,"ddd")</f>
        <v>Tue</v>
      </c>
      <c r="C36" s="28" t="e">
        <f aca="false">forecast.ets(A36,Data!B$2:B$731,Data!A$2:A$731,1,1)</f>
        <v>#NAME?</v>
      </c>
      <c r="D36" s="28" t="e">
        <f aca="false">C36-forecast.ets.confint(A36,Data!B$2:B$731,Data!A$2:A$731,$B$9,1,1)</f>
        <v>#NAME?</v>
      </c>
      <c r="E36" s="28" t="e">
        <f aca="false">C36+forecast.ets.confint(A36,Data!B$2:B$731,Data!A$2:A$731,$B$9,1,1)</f>
        <v>#NAME?</v>
      </c>
      <c r="F36" s="28" t="e">
        <f aca="false">E36</f>
        <v>#NAME?</v>
      </c>
    </row>
    <row r="37" customFormat="false" ht="15" hidden="false" customHeight="true" outlineLevel="0" collapsed="false">
      <c r="A37" s="8" t="n">
        <v>45315</v>
      </c>
      <c r="B37" s="10" t="str">
        <f aca="false">TEXT(A37,"ddd")</f>
        <v>Wed</v>
      </c>
      <c r="C37" s="29" t="e">
        <f aca="false">forecast.ets(A37,Data!B$2:B$731,Data!A$2:A$731,1,1)</f>
        <v>#NAME?</v>
      </c>
      <c r="D37" s="29" t="e">
        <f aca="false">C37-forecast.ets.confint(A37,Data!B$2:B$731,Data!A$2:A$731,$B$9,1,1)</f>
        <v>#NAME?</v>
      </c>
      <c r="E37" s="29" t="e">
        <f aca="false">C37+forecast.ets.confint(A37,Data!B$2:B$731,Data!A$2:A$731,$B$9,1,1)</f>
        <v>#NAME?</v>
      </c>
      <c r="F37" s="29" t="e">
        <f aca="false">E37</f>
        <v>#NAME?</v>
      </c>
    </row>
    <row r="38" customFormat="false" ht="15" hidden="false" customHeight="true" outlineLevel="0" collapsed="false">
      <c r="A38" s="5" t="n">
        <v>45316</v>
      </c>
      <c r="B38" s="7" t="str">
        <f aca="false">TEXT(A38,"ddd")</f>
        <v>Thu</v>
      </c>
      <c r="C38" s="28" t="e">
        <f aca="false">forecast.ets(A38,Data!B$2:B$731,Data!A$2:A$731,1,1)</f>
        <v>#NAME?</v>
      </c>
      <c r="D38" s="28" t="e">
        <f aca="false">C38-forecast.ets.confint(A38,Data!B$2:B$731,Data!A$2:A$731,$B$9,1,1)</f>
        <v>#NAME?</v>
      </c>
      <c r="E38" s="28" t="e">
        <f aca="false">C38+forecast.ets.confint(A38,Data!B$2:B$731,Data!A$2:A$731,$B$9,1,1)</f>
        <v>#NAME?</v>
      </c>
      <c r="F38" s="28" t="e">
        <f aca="false">E38</f>
        <v>#NAME?</v>
      </c>
    </row>
    <row r="39" customFormat="false" ht="15" hidden="false" customHeight="true" outlineLevel="0" collapsed="false">
      <c r="A39" s="8" t="n">
        <v>45317</v>
      </c>
      <c r="B39" s="10" t="str">
        <f aca="false">TEXT(A39,"ddd")</f>
        <v>Fri</v>
      </c>
      <c r="C39" s="29" t="e">
        <f aca="false">forecast.ets(A39,Data!B$2:B$731,Data!A$2:A$731,1,1)</f>
        <v>#NAME?</v>
      </c>
      <c r="D39" s="29" t="e">
        <f aca="false">C39-forecast.ets.confint(A39,Data!B$2:B$731,Data!A$2:A$731,$B$9,1,1)</f>
        <v>#NAME?</v>
      </c>
      <c r="E39" s="29" t="e">
        <f aca="false">C39+forecast.ets.confint(A39,Data!B$2:B$731,Data!A$2:A$731,$B$9,1,1)</f>
        <v>#NAME?</v>
      </c>
      <c r="F39" s="29" t="e">
        <f aca="false">E39</f>
        <v>#NAME?</v>
      </c>
    </row>
    <row r="40" customFormat="false" ht="15" hidden="false" customHeight="true" outlineLevel="0" collapsed="false">
      <c r="A40" s="5" t="n">
        <v>45318</v>
      </c>
      <c r="B40" s="7" t="str">
        <f aca="false">TEXT(A40,"ddd")</f>
        <v>Sat</v>
      </c>
      <c r="C40" s="28" t="e">
        <f aca="false">forecast.ets(A40,Data!B$2:B$731,Data!A$2:A$731,1,1)</f>
        <v>#NAME?</v>
      </c>
      <c r="D40" s="28" t="e">
        <f aca="false">C40-forecast.ets.confint(A40,Data!B$2:B$731,Data!A$2:A$731,$B$9,1,1)</f>
        <v>#NAME?</v>
      </c>
      <c r="E40" s="28" t="e">
        <f aca="false">C40+forecast.ets.confint(A40,Data!B$2:B$731,Data!A$2:A$731,$B$9,1,1)</f>
        <v>#NAME?</v>
      </c>
      <c r="F40" s="28" t="e">
        <f aca="false">E40</f>
        <v>#NAME?</v>
      </c>
    </row>
    <row r="41" customFormat="false" ht="15" hidden="false" customHeight="true" outlineLevel="0" collapsed="false">
      <c r="A41" s="8" t="n">
        <v>45319</v>
      </c>
      <c r="B41" s="10" t="str">
        <f aca="false">TEXT(A41,"ddd")</f>
        <v>Sun</v>
      </c>
      <c r="C41" s="29" t="e">
        <f aca="false">forecast.ets(A41,Data!B$2:B$731,Data!A$2:A$731,1,1)</f>
        <v>#NAME?</v>
      </c>
      <c r="D41" s="29" t="e">
        <f aca="false">C41-forecast.ets.confint(A41,Data!B$2:B$731,Data!A$2:A$731,$B$9,1,1)</f>
        <v>#NAME?</v>
      </c>
      <c r="E41" s="29" t="e">
        <f aca="false">C41+forecast.ets.confint(A41,Data!B$2:B$731,Data!A$2:A$731,$B$9,1,1)</f>
        <v>#NAME?</v>
      </c>
      <c r="F41" s="29" t="e">
        <f aca="false">E41</f>
        <v>#NAME?</v>
      </c>
    </row>
    <row r="42" customFormat="false" ht="15" hidden="false" customHeight="true" outlineLevel="0" collapsed="false">
      <c r="A42" s="5" t="n">
        <v>45320</v>
      </c>
      <c r="B42" s="7" t="str">
        <f aca="false">TEXT(A42,"ddd")</f>
        <v>Mon</v>
      </c>
      <c r="C42" s="28" t="e">
        <f aca="false">forecast.ets(A42,Data!B$2:B$731,Data!A$2:A$731,1,1)</f>
        <v>#NAME?</v>
      </c>
      <c r="D42" s="28" t="e">
        <f aca="false">C42-forecast.ets.confint(A42,Data!B$2:B$731,Data!A$2:A$731,$B$9,1,1)</f>
        <v>#NAME?</v>
      </c>
      <c r="E42" s="28" t="e">
        <f aca="false">C42+forecast.ets.confint(A42,Data!B$2:B$731,Data!A$2:A$731,$B$9,1,1)</f>
        <v>#NAME?</v>
      </c>
      <c r="F42" s="28" t="e">
        <f aca="false">E42</f>
        <v>#NAME?</v>
      </c>
    </row>
    <row r="43" customFormat="false" ht="15" hidden="false" customHeight="true" outlineLevel="0" collapsed="false">
      <c r="A43" s="8" t="n">
        <v>45321</v>
      </c>
      <c r="B43" s="10" t="str">
        <f aca="false">TEXT(A43,"ddd")</f>
        <v>Tue</v>
      </c>
      <c r="C43" s="29" t="e">
        <f aca="false">forecast.ets(A43,Data!B$2:B$731,Data!A$2:A$731,1,1)</f>
        <v>#NAME?</v>
      </c>
      <c r="D43" s="29" t="e">
        <f aca="false">C43-forecast.ets.confint(A43,Data!B$2:B$731,Data!A$2:A$731,$B$9,1,1)</f>
        <v>#NAME?</v>
      </c>
      <c r="E43" s="29" t="e">
        <f aca="false">C43+forecast.ets.confint(A43,Data!B$2:B$731,Data!A$2:A$731,$B$9,1,1)</f>
        <v>#NAME?</v>
      </c>
      <c r="F43" s="29" t="e">
        <f aca="false">E43</f>
        <v>#NAME?</v>
      </c>
    </row>
    <row r="45" customFormat="false" ht="15" hidden="false" customHeight="true" outlineLevel="0" collapsed="false">
      <c r="A45" s="30" t="s">
        <v>58</v>
      </c>
      <c r="C45" s="31" t="e">
        <f aca="false">SUM(C14:C43)</f>
        <v>#NAME?</v>
      </c>
      <c r="D45" s="31" t="e">
        <f aca="false">SUM(D14:D43)</f>
        <v>#NAME?</v>
      </c>
      <c r="E45" s="31" t="e">
        <f aca="false">SUM(E14:E43)</f>
        <v>#NAME?</v>
      </c>
      <c r="F45" s="31" t="e">
        <f aca="false">SUM(F14:F43)</f>
        <v>#NAME?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67B5C"/>
    <pageSetUpPr fitToPage="false"/>
  </sheetPr>
  <dimension ref="A1:H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2"/>
    <col collapsed="false" customWidth="true" hidden="false" outlineLevel="0" max="2" min="2" style="1" width="80"/>
  </cols>
  <sheetData>
    <row r="1" customFormat="false" ht="34.5" hidden="false" customHeight="true" outlineLevel="0" collapsed="false">
      <c r="A1" s="11" t="s">
        <v>59</v>
      </c>
      <c r="B1" s="12"/>
      <c r="C1" s="12"/>
      <c r="D1" s="12"/>
      <c r="E1" s="12"/>
      <c r="F1" s="12"/>
      <c r="G1" s="12"/>
      <c r="H1" s="12"/>
    </row>
    <row r="3" customFormat="false" ht="15" hidden="false" customHeight="true" outlineLevel="0" collapsed="false">
      <c r="B3" s="32"/>
    </row>
    <row r="4" customFormat="false" ht="15" hidden="false" customHeight="true" outlineLevel="0" collapsed="false">
      <c r="A4" s="15" t="s">
        <v>60</v>
      </c>
      <c r="B4" s="16"/>
      <c r="C4" s="16"/>
      <c r="D4" s="16"/>
      <c r="E4" s="16"/>
      <c r="F4" s="16"/>
      <c r="G4" s="16"/>
      <c r="H4" s="16"/>
    </row>
    <row r="5" customFormat="false" ht="15" hidden="false" customHeight="true" outlineLevel="0" collapsed="false">
      <c r="A5" s="33" t="s">
        <v>61</v>
      </c>
      <c r="B5" s="32" t="s">
        <v>62</v>
      </c>
    </row>
    <row r="6" customFormat="false" ht="15" hidden="false" customHeight="true" outlineLevel="0" collapsed="false">
      <c r="A6" s="33" t="s">
        <v>63</v>
      </c>
      <c r="B6" s="32" t="s">
        <v>64</v>
      </c>
    </row>
    <row r="7" customFormat="false" ht="15" hidden="false" customHeight="true" outlineLevel="0" collapsed="false">
      <c r="A7" s="33" t="s">
        <v>65</v>
      </c>
      <c r="B7" s="32" t="s">
        <v>66</v>
      </c>
    </row>
    <row r="8" customFormat="false" ht="15" hidden="false" customHeight="true" outlineLevel="0" collapsed="false">
      <c r="A8" s="33" t="s">
        <v>67</v>
      </c>
      <c r="B8" s="32" t="s">
        <v>68</v>
      </c>
    </row>
    <row r="9" customFormat="false" ht="15" hidden="false" customHeight="true" outlineLevel="0" collapsed="false">
      <c r="A9" s="33" t="s">
        <v>69</v>
      </c>
      <c r="B9" s="32" t="s">
        <v>70</v>
      </c>
    </row>
    <row r="10" customFormat="false" ht="15" hidden="false" customHeight="true" outlineLevel="0" collapsed="false">
      <c r="A10" s="33" t="s">
        <v>71</v>
      </c>
      <c r="B10" s="32" t="s">
        <v>72</v>
      </c>
    </row>
    <row r="11" customFormat="false" ht="15" hidden="false" customHeight="true" outlineLevel="0" collapsed="false">
      <c r="B11" s="32"/>
    </row>
    <row r="12" customFormat="false" ht="15" hidden="false" customHeight="true" outlineLevel="0" collapsed="false">
      <c r="A12" s="15" t="s">
        <v>73</v>
      </c>
      <c r="B12" s="16"/>
      <c r="C12" s="16"/>
      <c r="D12" s="16"/>
      <c r="E12" s="16"/>
      <c r="F12" s="16"/>
      <c r="G12" s="16"/>
      <c r="H12" s="16"/>
    </row>
    <row r="13" customFormat="false" ht="15" hidden="false" customHeight="true" outlineLevel="0" collapsed="false">
      <c r="A13" s="34" t="s">
        <v>74</v>
      </c>
      <c r="B13" s="35" t="s">
        <v>75</v>
      </c>
    </row>
    <row r="14" customFormat="false" ht="15" hidden="false" customHeight="true" outlineLevel="0" collapsed="false">
      <c r="A14" s="34" t="s">
        <v>76</v>
      </c>
      <c r="B14" s="35" t="s">
        <v>77</v>
      </c>
    </row>
    <row r="15" customFormat="false" ht="15" hidden="false" customHeight="true" outlineLevel="0" collapsed="false">
      <c r="A15" s="34" t="s">
        <v>78</v>
      </c>
      <c r="B15" s="35" t="s">
        <v>79</v>
      </c>
    </row>
    <row r="16" customFormat="false" ht="15" hidden="false" customHeight="true" outlineLevel="0" collapsed="false">
      <c r="A16" s="34" t="s">
        <v>80</v>
      </c>
      <c r="B16" s="35" t="s">
        <v>81</v>
      </c>
    </row>
    <row r="17" customFormat="false" ht="15" hidden="false" customHeight="true" outlineLevel="0" collapsed="false">
      <c r="A17" s="34" t="s">
        <v>82</v>
      </c>
      <c r="B17" s="35" t="s">
        <v>83</v>
      </c>
    </row>
    <row r="18" customFormat="false" ht="15" hidden="false" customHeight="true" outlineLevel="0" collapsed="false">
      <c r="A18" s="34" t="s">
        <v>84</v>
      </c>
      <c r="B18" s="35" t="s">
        <v>85</v>
      </c>
    </row>
    <row r="19" customFormat="false" ht="15" hidden="false" customHeight="true" outlineLevel="0" collapsed="false">
      <c r="B19" s="32"/>
    </row>
    <row r="20" customFormat="false" ht="15" hidden="false" customHeight="true" outlineLevel="0" collapsed="false">
      <c r="A20" s="15" t="s">
        <v>86</v>
      </c>
      <c r="B20" s="16"/>
      <c r="C20" s="16"/>
      <c r="D20" s="16"/>
      <c r="E20" s="16"/>
      <c r="F20" s="16"/>
      <c r="G20" s="16"/>
      <c r="H20" s="16"/>
    </row>
    <row r="21" customFormat="false" ht="15" hidden="false" customHeight="true" outlineLevel="0" collapsed="false">
      <c r="B21" s="32" t="s">
        <v>87</v>
      </c>
    </row>
    <row r="22" customFormat="false" ht="15" hidden="false" customHeight="true" outlineLevel="0" collapsed="false">
      <c r="B22" s="32" t="s">
        <v>88</v>
      </c>
    </row>
    <row r="23" customFormat="false" ht="15" hidden="false" customHeight="true" outlineLevel="0" collapsed="false">
      <c r="B23" s="32" t="s">
        <v>89</v>
      </c>
    </row>
    <row r="26" customFormat="false" ht="15" hidden="false" customHeight="false" outlineLevel="0" collapsed="false">
      <c r="A26" s="36" t="s">
        <v>90</v>
      </c>
      <c r="B26" s="37"/>
      <c r="C26" s="37"/>
      <c r="D26" s="37"/>
      <c r="E26" s="37"/>
      <c r="F26" s="37"/>
      <c r="G26" s="37"/>
      <c r="H26" s="37"/>
    </row>
    <row r="27" customFormat="false" ht="15" hidden="false" customHeight="false" outlineLevel="0" collapsed="false">
      <c r="A27" s="38" t="s">
        <v>91</v>
      </c>
    </row>
    <row r="28" customFormat="false" ht="15" hidden="false" customHeight="false" outlineLevel="0" collapsed="false">
      <c r="A28" s="38" t="s">
        <v>92</v>
      </c>
    </row>
    <row r="29" customFormat="false" ht="15" hidden="false" customHeight="false" outlineLevel="0" collapsed="false">
      <c r="A29" s="38" t="s">
        <v>93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2026-04-01T04:01:10Z</dcterms:created>
  <dc:creator>openpyxl</dc:creator>
  <dc:description/>
  <dc:language>en-US</dc:language>
  <cp:lastModifiedBy/>
  <dcterms:modified xsi:type="dcterms:W3CDTF">2026-04-01T04:04:00Z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